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11-08 RAN5-93-e\e-inputs\5GS\WP\Sub-area WPs\Included in the overall WP\"/>
    </mc:Choice>
  </mc:AlternateContent>
  <xr:revisionPtr revIDLastSave="0" documentId="13_ncr:1_{F1155BDF-133E-4A74-BB1A-B85A5EAA7D07}" xr6:coauthVersionLast="46" xr6:coauthVersionMax="46" xr10:uidLastSave="{00000000-0000-0000-0000-000000000000}"/>
  <bookViews>
    <workbookView xWindow="-120" yWindow="-120" windowWidth="29040" windowHeight="17640" xr2:uid="{00000000-000D-0000-FFFF-FFFF00000000}"/>
  </bookViews>
  <sheets>
    <sheet name="Summary" sheetId="1" r:id="rId1"/>
    <sheet name="Protocol 5GC" sheetId="2" r:id="rId2"/>
  </sheets>
  <definedNames>
    <definedName name="_xlnm._FilterDatabase" localSheetId="1" hidden="1">'Protocol 5GC'!$A$28:$AA$120</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27" i="2" l="1" a="1"/>
  <c r="W27" i="2" s="1"/>
  <c r="X27" i="2" a="1"/>
  <c r="X27" i="2" s="1"/>
  <c r="Y27" i="2" a="1"/>
  <c r="Y27" i="2" s="1"/>
  <c r="Z27" i="2" a="1"/>
  <c r="Z27" i="2" s="1"/>
  <c r="T27" i="2" a="1"/>
  <c r="T27" i="2" s="1"/>
  <c r="R27" i="2" a="1"/>
  <c r="R27" i="2" s="1"/>
  <c r="Q27" i="2" a="1"/>
  <c r="Q27" i="2" s="1"/>
  <c r="P27" i="2" a="1"/>
  <c r="P27" i="2" s="1"/>
  <c r="O27" i="2" a="1"/>
  <c r="O27" i="2" s="1"/>
  <c r="Z26" i="2" a="1"/>
  <c r="Z26" i="2" s="1"/>
  <c r="Y26" i="2" a="1"/>
  <c r="Y26" i="2" s="1"/>
  <c r="X26" i="2" a="1"/>
  <c r="X26" i="2" s="1"/>
  <c r="W26" i="2" a="1"/>
  <c r="W26" i="2" s="1"/>
  <c r="T26" i="2" a="1"/>
  <c r="T26" i="2" s="1"/>
  <c r="R26" i="2" a="1"/>
  <c r="R26" i="2" s="1"/>
  <c r="Q26" i="2" a="1"/>
  <c r="Q26" i="2" s="1"/>
  <c r="P26" i="2" a="1"/>
  <c r="P26" i="2" s="1"/>
  <c r="O26" i="2" a="1"/>
  <c r="O26" i="2" s="1"/>
  <c r="Z25" i="2" a="1"/>
  <c r="Z25" i="2" s="1"/>
  <c r="Y25" i="2" a="1"/>
  <c r="Y25" i="2" s="1"/>
  <c r="X25" i="2" a="1"/>
  <c r="X25" i="2" s="1"/>
  <c r="W25" i="2" a="1"/>
  <c r="W25" i="2" s="1"/>
  <c r="T25" i="2" a="1"/>
  <c r="T25" i="2" s="1"/>
  <c r="R25" i="2" a="1"/>
  <c r="R25" i="2" s="1"/>
  <c r="Q25" i="2" a="1"/>
  <c r="Q25" i="2" s="1"/>
  <c r="P25" i="2" a="1"/>
  <c r="P25" i="2" s="1"/>
  <c r="O25" i="2" a="1"/>
  <c r="O25" i="2" s="1"/>
  <c r="Z24" i="2" a="1"/>
  <c r="Z24" i="2" s="1"/>
  <c r="Y24" i="2" a="1"/>
  <c r="Y24" i="2" s="1"/>
  <c r="X24" i="2" a="1"/>
  <c r="X24" i="2" s="1"/>
  <c r="W24" i="2" a="1"/>
  <c r="W24" i="2" s="1"/>
  <c r="T24" i="2" a="1"/>
  <c r="T24" i="2" s="1"/>
  <c r="R24" i="2" a="1"/>
  <c r="R24" i="2" s="1"/>
  <c r="Q24" i="2" a="1"/>
  <c r="Q24" i="2" s="1"/>
  <c r="P24" i="2" a="1"/>
  <c r="P24" i="2" s="1"/>
  <c r="O24" i="2" a="1"/>
  <c r="O24" i="2" s="1"/>
  <c r="Y23" i="2" l="1" a="1"/>
  <c r="Y23" i="2" s="1"/>
  <c r="X23" i="2" a="1"/>
  <c r="X23" i="2" s="1"/>
  <c r="Y22" i="2" a="1"/>
  <c r="Y22" i="2" s="1"/>
  <c r="X22" i="2" a="1"/>
  <c r="X22" i="2" s="1"/>
  <c r="Y21" i="2" a="1"/>
  <c r="Y21" i="2" s="1"/>
  <c r="X21" i="2" a="1"/>
  <c r="X21" i="2" s="1"/>
  <c r="Y20" i="2" a="1"/>
  <c r="Y20" i="2" s="1"/>
  <c r="X20" i="2" a="1"/>
  <c r="X20" i="2" s="1"/>
  <c r="Y19" i="2" a="1"/>
  <c r="Y19" i="2" s="1"/>
  <c r="X19" i="2" a="1"/>
  <c r="X19" i="2" s="1"/>
  <c r="Y18" i="2" a="1"/>
  <c r="Y18" i="2" s="1"/>
  <c r="X18" i="2" a="1"/>
  <c r="X18" i="2" s="1"/>
  <c r="Y17" i="2" a="1"/>
  <c r="Y17" i="2" s="1"/>
  <c r="X17" i="2" a="1"/>
  <c r="X17" i="2" s="1"/>
  <c r="Y16" i="2" a="1"/>
  <c r="Y16" i="2" s="1"/>
  <c r="X16" i="2" a="1"/>
  <c r="X16" i="2" s="1"/>
  <c r="Y15" i="2" a="1"/>
  <c r="Y15" i="2" s="1"/>
  <c r="X15" i="2" a="1"/>
  <c r="X15" i="2" s="1"/>
  <c r="Y14" i="2" a="1"/>
  <c r="Y14" i="2" s="1"/>
  <c r="X14" i="2" a="1"/>
  <c r="X14" i="2" s="1"/>
  <c r="Y13" i="2" a="1"/>
  <c r="Y13" i="2" s="1"/>
  <c r="X13" i="2" a="1"/>
  <c r="X13" i="2" s="1"/>
  <c r="Y12" i="2" a="1"/>
  <c r="Y12" i="2" s="1"/>
  <c r="X12" i="2" a="1"/>
  <c r="X12" i="2" s="1"/>
  <c r="W23" i="2" a="1"/>
  <c r="W23" i="2" s="1"/>
  <c r="W22" i="2" a="1"/>
  <c r="W22" i="2" s="1"/>
  <c r="W21" i="2" a="1"/>
  <c r="W21" i="2" s="1"/>
  <c r="W20" i="2" a="1"/>
  <c r="W20" i="2" s="1"/>
  <c r="W19" i="2" a="1"/>
  <c r="W19" i="2" s="1"/>
  <c r="W18" i="2" a="1"/>
  <c r="W18" i="2" s="1"/>
  <c r="W17" i="2" a="1"/>
  <c r="W17" i="2" s="1"/>
  <c r="W16" i="2" a="1"/>
  <c r="W16" i="2" s="1"/>
  <c r="W15" i="2" a="1"/>
  <c r="W15" i="2" s="1"/>
  <c r="W14" i="2" a="1"/>
  <c r="W14" i="2" s="1"/>
  <c r="W13" i="2" a="1"/>
  <c r="W13" i="2" s="1"/>
  <c r="W12" i="2" a="1"/>
  <c r="W12" i="2" s="1"/>
  <c r="L60" i="2"/>
  <c r="Z23" i="2" l="1" a="1"/>
  <c r="Z23" i="2" s="1"/>
  <c r="T23" i="2" a="1"/>
  <c r="T23" i="2" s="1"/>
  <c r="R23" i="2" a="1"/>
  <c r="R23" i="2" s="1"/>
  <c r="Q23" i="2" a="1"/>
  <c r="Q23" i="2" s="1"/>
  <c r="P23" i="2" a="1"/>
  <c r="P23" i="2" s="1"/>
  <c r="O23" i="2" a="1"/>
  <c r="O23" i="2" s="1"/>
  <c r="Z22" i="2" a="1"/>
  <c r="Z22" i="2" s="1"/>
  <c r="T22" i="2" a="1"/>
  <c r="T22" i="2" s="1"/>
  <c r="R22" i="2" a="1"/>
  <c r="R22" i="2" s="1"/>
  <c r="Q22" i="2" a="1"/>
  <c r="Q22" i="2" s="1"/>
  <c r="P22" i="2" a="1"/>
  <c r="P22" i="2" s="1"/>
  <c r="O22" i="2" a="1"/>
  <c r="O22" i="2" s="1"/>
  <c r="Z21" i="2" l="1"/>
  <c r="T21" i="2"/>
  <c r="R21" i="2"/>
  <c r="Q21" i="2"/>
  <c r="P21" i="2"/>
  <c r="O21" i="2"/>
  <c r="Z20" i="2" l="1"/>
  <c r="T20" i="2"/>
  <c r="R20" i="2"/>
  <c r="Q20" i="2"/>
  <c r="P20" i="2"/>
  <c r="P19" i="2"/>
  <c r="O20" i="2"/>
  <c r="Z19" i="2" l="1"/>
  <c r="T19" i="2"/>
  <c r="R19" i="2"/>
  <c r="Q19" i="2"/>
  <c r="O19" i="2"/>
  <c r="Z18" i="2"/>
  <c r="T18" i="2"/>
  <c r="R18" i="2"/>
  <c r="Q18" i="2"/>
  <c r="P18" i="2"/>
  <c r="O18" i="2"/>
  <c r="Z17" i="2"/>
  <c r="T17" i="2"/>
  <c r="R17" i="2"/>
  <c r="Q17" i="2"/>
  <c r="P17" i="2"/>
  <c r="O17" i="2"/>
  <c r="Q16" i="2" l="1"/>
  <c r="P16" i="2"/>
  <c r="Q15" i="2"/>
  <c r="P15" i="2"/>
  <c r="Q14" i="2"/>
  <c r="P14" i="2"/>
  <c r="Q13" i="2"/>
  <c r="P13" i="2"/>
  <c r="Q12" i="2"/>
  <c r="P12" i="2"/>
  <c r="O16" i="2"/>
  <c r="O15" i="2"/>
  <c r="O14" i="2"/>
  <c r="O13" i="2"/>
  <c r="O12" i="2"/>
  <c r="O9" i="2"/>
  <c r="Q10" i="2"/>
  <c r="P10" i="2"/>
  <c r="O10" i="2"/>
  <c r="B15" i="1" l="1"/>
  <c r="B5" i="1"/>
  <c r="A2" i="1"/>
  <c r="L74" i="2"/>
  <c r="L72" i="2"/>
  <c r="Z16" i="2"/>
  <c r="T16" i="2"/>
  <c r="R16" i="2"/>
  <c r="Z15" i="2"/>
  <c r="T15" i="2"/>
  <c r="R15" i="2"/>
  <c r="Z14" i="2"/>
  <c r="T14" i="2"/>
  <c r="R14" i="2"/>
  <c r="Z13" i="2"/>
  <c r="T13" i="2"/>
  <c r="R13" i="2"/>
  <c r="Z12" i="2"/>
  <c r="T12" i="2"/>
  <c r="R12" i="2"/>
  <c r="Z9" i="2"/>
  <c r="T9" i="2"/>
  <c r="R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7"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7" authorId="0" shapeId="0" xr:uid="{00000000-0006-0000-0100-000002000000}">
      <text>
        <r>
          <rPr>
            <sz val="9"/>
            <color indexed="81"/>
            <rFont val="Tahoma"/>
            <family val="2"/>
          </rPr>
          <t xml:space="preserve"> Y = the WP Pitem is a test case.</t>
        </r>
      </text>
    </comment>
    <comment ref="K7"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<sst xmlns="http://schemas.openxmlformats.org/spreadsheetml/2006/main" count="730" uniqueCount="405">
  <si>
    <t>Work plan summary:</t>
  </si>
  <si>
    <t>Completion</t>
  </si>
  <si>
    <t>Overall</t>
  </si>
  <si>
    <t>FR1</t>
  </si>
  <si>
    <t>FR1+FR2</t>
  </si>
  <si>
    <t>SA Option 2 (SA NR)</t>
  </si>
  <si>
    <t>NSA Option 3 (EN-DC)</t>
  </si>
  <si>
    <t>SA Option 5</t>
  </si>
  <si>
    <t>NSA Option 4 (NE-DC)</t>
  </si>
  <si>
    <t>NSA Option 7 (NGEN-DC)</t>
  </si>
  <si>
    <t>Test case statistics</t>
  </si>
  <si>
    <t>Overall number of 
 test cases</t>
  </si>
  <si>
    <t>Completed</t>
  </si>
  <si>
    <t>WP Title:</t>
  </si>
  <si>
    <t>5GC Protocol Test Cases (TS 38.523-1)</t>
  </si>
  <si>
    <t>WP item applicability</t>
  </si>
  <si>
    <t xml:space="preserve">End of work plan columns.  Note! Do not remove this column. </t>
  </si>
  <si>
    <t>RAN-CN interface options dependency</t>
  </si>
  <si>
    <t>WP Scope:</t>
  </si>
  <si>
    <t xml:space="preserve">This work plan section covers the 5GC protocol test cases for SA option 2 and 5 and NSA options 4 and 7. </t>
  </si>
  <si>
    <t>5GC/NR</t>
  </si>
  <si>
    <t>5GC/LTE</t>
  </si>
  <si>
    <t>EPC/LTE</t>
  </si>
  <si>
    <t>5GC/NR 
master</t>
  </si>
  <si>
    <t>5GC / LTE 
master</t>
  </si>
  <si>
    <t>WP Resp:</t>
  </si>
  <si>
    <t xml:space="preserve">Xiaozhong Chen, CATT
</t>
  </si>
  <si>
    <t>chenxiaozhong@catt.cn</t>
  </si>
  <si>
    <t>TS Resp:</t>
  </si>
  <si>
    <t>Stoyan Baev, Samsung</t>
  </si>
  <si>
    <t>stoyan.baev@partner.samsung.com</t>
  </si>
  <si>
    <t>SA</t>
  </si>
  <si>
    <t>NSA</t>
  </si>
  <si>
    <t>WP Item ID</t>
  </si>
  <si>
    <t>Is test case</t>
  </si>
  <si>
    <t>TS</t>
  </si>
  <si>
    <t>Clause</t>
  </si>
  <si>
    <t>Title</t>
  </si>
  <si>
    <t>Test purpose / Task</t>
  </si>
  <si>
    <t>Company</t>
  </si>
  <si>
    <t>Target</t>
  </si>
  <si>
    <t>TDOC(s)</t>
  </si>
  <si>
    <t>Comments</t>
  </si>
  <si>
    <t>Weight</t>
  </si>
  <si>
    <t>WP item 
compl.</t>
  </si>
  <si>
    <t>Phase 1</t>
  </si>
  <si>
    <t>Phase 2</t>
  </si>
  <si>
    <t>Phase 3</t>
  </si>
  <si>
    <t>Phase 4</t>
  </si>
  <si>
    <t>Phase 5</t>
  </si>
  <si>
    <t>Phase 6</t>
  </si>
  <si>
    <t>Start of work plan items.  Note! Do not remove this row. Introduce new work plan rows/items below this row.</t>
  </si>
  <si>
    <t>5GS mobility management</t>
    <phoneticPr fontId="0" type="noConversion"/>
  </si>
  <si>
    <t>38.523-1</t>
  </si>
  <si>
    <t>5GS mobility management</t>
  </si>
  <si>
    <t>New sub-clause</t>
  </si>
  <si>
    <t>9.1.1</t>
  </si>
  <si>
    <t>Primary authentication and key agreement</t>
  </si>
  <si>
    <t>Y</t>
  </si>
  <si>
    <t>9.1.1.1</t>
  </si>
  <si>
    <t>EAP based primary authentication and key agreement / EAP-AKA' related procedures</t>
  </si>
  <si>
    <t>CMCC</t>
  </si>
  <si>
    <t>9.1.1.2</t>
  </si>
  <si>
    <t>EAP based primary authentication and key agreement / Reject</t>
  </si>
  <si>
    <t>Tejet/ZTE</t>
  </si>
  <si>
    <t>9.1.1.3</t>
  </si>
  <si>
    <t>EAP based primary authentication and key agreement / EAP message transport / Abnormal</t>
  </si>
  <si>
    <t>38.523-1</t>
    <phoneticPr fontId="0" type="noConversion"/>
  </si>
  <si>
    <t>9.1.1.4</t>
  </si>
  <si>
    <t>5G AKA based primary authentication and key agreement / 5G-AKA related procedures</t>
  </si>
  <si>
    <t>Spreadtrum</t>
    <phoneticPr fontId="0" type="noConversion"/>
  </si>
  <si>
    <t>9.1.1.5</t>
  </si>
  <si>
    <t>5G AKA based primary authentication and key agreement / Reject</t>
  </si>
  <si>
    <t>Keysight</t>
    <phoneticPr fontId="0" type="noConversion"/>
  </si>
  <si>
    <t>9.1.1.6</t>
  </si>
  <si>
    <t>5G AKA based primary authentication and key agreement / Abnormal</t>
  </si>
  <si>
    <t>Huawei</t>
  </si>
  <si>
    <t>9.1.2</t>
  </si>
  <si>
    <t>Security mode control</t>
    <phoneticPr fontId="0" type="noConversion"/>
  </si>
  <si>
    <t>9.1.2.1</t>
  </si>
  <si>
    <t>NAS security mode command</t>
  </si>
  <si>
    <t>CATT/TDIA</t>
  </si>
  <si>
    <t>9.1.2.2</t>
  </si>
  <si>
    <t>Protection of initial NAS signalling messages</t>
  </si>
  <si>
    <t>Ericsson</t>
  </si>
  <si>
    <t>9.1.3</t>
  </si>
  <si>
    <t>Identification</t>
    <phoneticPr fontId="0" type="noConversion"/>
  </si>
  <si>
    <t>9.1.3.1</t>
  </si>
  <si>
    <t>Identification procedure</t>
  </si>
  <si>
    <t>R&amp;S</t>
    <phoneticPr fontId="0" type="noConversion"/>
  </si>
  <si>
    <t>R5-192389
R5-194858</t>
  </si>
  <si>
    <t>9.1.4</t>
  </si>
  <si>
    <t>Generic UE configuration update</t>
  </si>
  <si>
    <t>9.1.4.1</t>
  </si>
  <si>
    <t>Qualcomm</t>
  </si>
  <si>
    <t>9.1.5</t>
    <phoneticPr fontId="0" type="noConversion"/>
  </si>
  <si>
    <t>Registration</t>
  </si>
  <si>
    <t>9.1.5.1</t>
  </si>
  <si>
    <t>Initial registration</t>
    <phoneticPr fontId="0" type="noConversion"/>
  </si>
  <si>
    <t>9.1.5.1.1</t>
  </si>
  <si>
    <t>9.1.5.1.2</t>
  </si>
  <si>
    <t>9.1.5.1.3</t>
  </si>
  <si>
    <t>Qualcomm</t>
    <phoneticPr fontId="0" type="noConversion"/>
  </si>
  <si>
    <t>9.1.5.1.4</t>
  </si>
  <si>
    <t>9.1.5.1.5</t>
  </si>
  <si>
    <t>Initial registration / Abnormal / Failure after 5 attempts</t>
  </si>
  <si>
    <t>MediaTek</t>
  </si>
  <si>
    <t>9.1.5.1.6</t>
  </si>
  <si>
    <t>Initial registration / Rejected / Illegal UE</t>
  </si>
  <si>
    <t>Starpoint</t>
  </si>
  <si>
    <t>9.1.5.1.7</t>
  </si>
  <si>
    <t>Void</t>
  </si>
  <si>
    <t>R5-192394
R5-193898</t>
  </si>
  <si>
    <t>9.1.5.1.8</t>
  </si>
  <si>
    <t>Initial registration / Rejected / Serving network not authorized</t>
  </si>
  <si>
    <t>9.1.5.1.9</t>
  </si>
  <si>
    <t>9.1.5.1.10</t>
  </si>
  <si>
    <t>Initial registration / Rejected / PLMN not allowed</t>
  </si>
  <si>
    <t>Huawei</t>
    <phoneticPr fontId="0" type="noConversion"/>
  </si>
  <si>
    <t>9.1.5.1.11</t>
  </si>
  <si>
    <t>Initial registration / Rejected / Tracking area not allowed</t>
  </si>
  <si>
    <t>CAICT</t>
  </si>
  <si>
    <t>9.1.5.1.12</t>
  </si>
  <si>
    <t>Initial registration / Rejected / Roaming not allowed in this tracking area</t>
  </si>
  <si>
    <t>9.1.5.1.13</t>
  </si>
  <si>
    <t>Initial registration / Rejected / No suitable cells in tracking area</t>
  </si>
  <si>
    <t>9.1.5.1.14</t>
  </si>
  <si>
    <t>9.1.5.2</t>
    <phoneticPr fontId="0" type="noConversion"/>
  </si>
  <si>
    <t>Mobility and periodic registration update</t>
    <phoneticPr fontId="0" type="noConversion"/>
  </si>
  <si>
    <t>9.1.5.2.1</t>
  </si>
  <si>
    <t>Mobility registration update / TAI list handling</t>
  </si>
  <si>
    <t>Samsung</t>
  </si>
  <si>
    <t>9.1.5.2.2</t>
  </si>
  <si>
    <t>9.1.5.2.3</t>
  </si>
  <si>
    <t>9.1.5.2.4</t>
  </si>
  <si>
    <t>Mobility registration update / The lower layer requests NAS signalling connection recovery</t>
  </si>
  <si>
    <t>Samsung</t>
    <phoneticPr fontId="0" type="noConversion"/>
  </si>
  <si>
    <t>9.1.5.2.5</t>
  </si>
  <si>
    <t>9.1.5.2.6</t>
  </si>
  <si>
    <t>9.1.5.2.7</t>
  </si>
  <si>
    <t>Mobility and periodic registration update / Rejected / UE identity cannot be derived by the network</t>
  </si>
  <si>
    <t>9.1.5.2.8</t>
  </si>
  <si>
    <t>9.1.5.2.9</t>
  </si>
  <si>
    <t>9.1.6</t>
    <phoneticPr fontId="0" type="noConversion"/>
  </si>
  <si>
    <t>De-registration</t>
    <phoneticPr fontId="0" type="noConversion"/>
  </si>
  <si>
    <t>9.1.6.1</t>
    <phoneticPr fontId="0" type="noConversion"/>
  </si>
  <si>
    <t>UE-initiated de-registration</t>
    <phoneticPr fontId="0" type="noConversion"/>
  </si>
  <si>
    <t>9.1.6.1.1</t>
  </si>
  <si>
    <t>UE-initiated de-registration / Switch off / Abnormal / De-registration and 5GMM common procedure collision</t>
  </si>
  <si>
    <t>9.1.6.1.2</t>
    <phoneticPr fontId="0" type="noConversion"/>
  </si>
  <si>
    <t>9.1.6.1.3</t>
  </si>
  <si>
    <t>UE-initiated de-registration / Abnormal / Change of cell into a new tracking area</t>
  </si>
  <si>
    <t>9.1.6.1.4</t>
  </si>
  <si>
    <t>9.1.6.2</t>
    <phoneticPr fontId="0" type="noConversion"/>
  </si>
  <si>
    <t>Network-initiated de-registration</t>
    <phoneticPr fontId="0" type="noConversion"/>
  </si>
  <si>
    <t>9.1.6.2.1</t>
  </si>
  <si>
    <t>Network-initiated de-registration / De-registration for 3GPP access / Re-registration required</t>
  </si>
  <si>
    <t>R5-192803</t>
  </si>
  <si>
    <t>9.1.6.2.2</t>
  </si>
  <si>
    <t>Network-initiated de-registration / De-registration for 3GPP access / Re-registration not required</t>
  </si>
  <si>
    <t>9.1.7</t>
  </si>
  <si>
    <t>Service request</t>
  </si>
  <si>
    <t>9.1.7.1</t>
  </si>
  <si>
    <t>9.1.7.2</t>
  </si>
  <si>
    <t>9.1.8</t>
  </si>
  <si>
    <t>SMS over NAS</t>
  </si>
  <si>
    <t>9.1.8.1</t>
  </si>
  <si>
    <t>Inter-system mobility</t>
  </si>
  <si>
    <t>9.3.1</t>
  </si>
  <si>
    <t>5GC-EPC Inter-system mobility</t>
  </si>
  <si>
    <t>9.3.1.1</t>
  </si>
  <si>
    <t>9.3.1.2</t>
  </si>
  <si>
    <t>9.3.1.3</t>
  </si>
  <si>
    <t>5GS session management</t>
    <phoneticPr fontId="0" type="noConversion"/>
  </si>
  <si>
    <t>10.1.1</t>
    <phoneticPr fontId="0" type="noConversion"/>
  </si>
  <si>
    <t>PDU session authentication and authorization</t>
  </si>
  <si>
    <t>10.1.1.1</t>
    <phoneticPr fontId="0" type="noConversion"/>
  </si>
  <si>
    <t>10.1.1.2</t>
  </si>
  <si>
    <t>10.1.2</t>
  </si>
  <si>
    <t>Network-requested PDU session modification</t>
  </si>
  <si>
    <t>10.1.2.1</t>
  </si>
  <si>
    <t>10.1.2.2</t>
  </si>
  <si>
    <t>Network-requested PDU session modification / Abnormal / PDU session in state PDU SESSION INACTIVE</t>
  </si>
  <si>
    <t>10.1.2.3</t>
  </si>
  <si>
    <t>10.1.2.4</t>
  </si>
  <si>
    <t>10.1.2.5</t>
  </si>
  <si>
    <t>10.1.3</t>
  </si>
  <si>
    <t>Network-requested PDU session release</t>
  </si>
  <si>
    <t>10.1.3.1</t>
  </si>
  <si>
    <t>10.1.3.2</t>
  </si>
  <si>
    <t>10.1.4</t>
  </si>
  <si>
    <t>UE-requested PDU session establishment</t>
  </si>
  <si>
    <t>10.1.4.1</t>
  </si>
  <si>
    <t>Anritsu</t>
  </si>
  <si>
    <t>10.1.5</t>
    <phoneticPr fontId="0" type="noConversion"/>
  </si>
  <si>
    <t>UE-requested PDU session modification</t>
    <phoneticPr fontId="0" type="noConversion"/>
  </si>
  <si>
    <t>10.1.5.1</t>
    <phoneticPr fontId="0" type="noConversion"/>
  </si>
  <si>
    <t>10.1.6</t>
    <phoneticPr fontId="0" type="noConversion"/>
  </si>
  <si>
    <t>UE-requested PDU session release</t>
    <phoneticPr fontId="0" type="noConversion"/>
  </si>
  <si>
    <t>10.1.6.1</t>
  </si>
  <si>
    <t>UE-requested PDU session release / Abnormal / Collision with network-requested PDU session modification procedure</t>
  </si>
  <si>
    <t>10.1.6.2</t>
  </si>
  <si>
    <t>UE-requested PDU session release / Abnormal / Collision with network-requested PDU session release procedure</t>
  </si>
  <si>
    <t>End of work plan items.  Note! Do not remove this row. Introduce new work plan rows/items above this row.</t>
  </si>
  <si>
    <t>FFS</t>
  </si>
  <si>
    <t>Initial registration / 5GS services / NSSAI handling</t>
  </si>
  <si>
    <t>9.1.5.1.3a</t>
  </si>
  <si>
    <t>R5-190702
R5-192398
R5-193869
R5-194514
R5-197080</t>
  </si>
  <si>
    <t>R5-187797
R5-192397
R5-194867
R5-197087</t>
  </si>
  <si>
    <t>R5-197217</t>
  </si>
  <si>
    <t>Initial registration / 5GS services / Equivalent PLMN list handling</t>
  </si>
  <si>
    <t>Initial registration / 5GS services / MICO mode / TAI list handling</t>
  </si>
  <si>
    <t>Periodic registration update / Accepted</t>
  </si>
  <si>
    <r>
      <t>Opt.</t>
    </r>
    <r>
      <rPr>
        <b/>
        <sz val="14"/>
        <color indexed="8"/>
        <rFont val="Calibri"/>
        <family val="2"/>
      </rPr>
      <t>2</t>
    </r>
  </si>
  <si>
    <r>
      <t xml:space="preserve">Opt. </t>
    </r>
    <r>
      <rPr>
        <b/>
        <sz val="14"/>
        <color indexed="8"/>
        <rFont val="Calibri"/>
        <family val="2"/>
      </rPr>
      <t>5</t>
    </r>
  </si>
  <si>
    <r>
      <t>Opt.</t>
    </r>
    <r>
      <rPr>
        <b/>
        <sz val="14"/>
        <color indexed="8"/>
        <rFont val="Calibri"/>
        <family val="2"/>
      </rPr>
      <t>3</t>
    </r>
  </si>
  <si>
    <r>
      <t xml:space="preserve">Opt. </t>
    </r>
    <r>
      <rPr>
        <b/>
        <sz val="14"/>
        <color indexed="8"/>
        <rFont val="Calibri"/>
        <family val="2"/>
      </rPr>
      <t>7</t>
    </r>
  </si>
  <si>
    <t>FR2</t>
  </si>
  <si>
    <t>Number of 
test cases 
applicable for FR1</t>
  </si>
  <si>
    <t>Number of 
test cases 
applicable for FR2</t>
  </si>
  <si>
    <t>Number of 
test cases 
applicable for FR1+FR2</t>
  </si>
  <si>
    <t>9.1.2.3</t>
  </si>
  <si>
    <t>9.1.2.4</t>
  </si>
  <si>
    <t>9.1.2.5</t>
  </si>
  <si>
    <t>9.1.2.6</t>
  </si>
  <si>
    <t>9.1.2.7</t>
  </si>
  <si>
    <t>9.1.2.8</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</si>
  <si>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</si>
  <si>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</si>
  <si>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</si>
  <si>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</si>
  <si>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</si>
  <si>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</si>
  <si>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R5-198006</t>
  </si>
  <si>
    <t>R5-198937</t>
  </si>
  <si>
    <t>R5-192392
R5-197292
R5-198235</t>
  </si>
  <si>
    <t>R5-198940</t>
  </si>
  <si>
    <t>R5-198941</t>
  </si>
  <si>
    <t>R5-198942</t>
  </si>
  <si>
    <t>R5-198943</t>
  </si>
  <si>
    <t>R5-198944</t>
  </si>
  <si>
    <t>R5-192383
R5-195681
R5-198948</t>
  </si>
  <si>
    <t>R5-192855
R5-197867</t>
  </si>
  <si>
    <t>R5-194448
R5-198325</t>
  </si>
  <si>
    <t>R5-192391
R5-195350
R5-196355
R5-198952</t>
  </si>
  <si>
    <t>R5-195212
R5-198772</t>
  </si>
  <si>
    <t>R5-196039
R5-198972</t>
  </si>
  <si>
    <t>UE-requested PDU session establishment / Abnormal / T3580</t>
  </si>
  <si>
    <t>Phase 7</t>
  </si>
  <si>
    <t>Phase 8</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</si>
  <si>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</si>
  <si>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</si>
  <si>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</si>
  <si>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Network-requested PDU session modification / Accepted</t>
  </si>
  <si>
    <t>R5-192399
R5-194481
R5-197078
R5-201085</t>
  </si>
  <si>
    <t>R5-195213
R5-196755
R5-200206</t>
  </si>
  <si>
    <t>R5-192802
R5-195349
R5-198949
R5-201145</t>
  </si>
  <si>
    <t>Phase 9</t>
  </si>
  <si>
    <t>Phase 10</t>
  </si>
  <si>
    <t>R5-192815
R5-194857
R5-198939
R5-202656</t>
  </si>
  <si>
    <t>R5-192805
R5-197088
R5-198950
R5-201088
R5-202661</t>
  </si>
  <si>
    <t>R5-192385
R5-194869
R5-196055
R5-198284
R5-201102
R5-202662</t>
  </si>
  <si>
    <t>R5-187798
R5-197218
R5-200360
R5-202221</t>
  </si>
  <si>
    <t>9.1.8.2</t>
  </si>
  <si>
    <t>R5-202222</t>
  </si>
  <si>
    <t>Initial registration / Abnormal / Change of cell into a new tracking area</t>
  </si>
  <si>
    <t>R5-195208
R5-197081
R5-198299
R5-201087
R5-202659
R5-204460</t>
  </si>
  <si>
    <t>R5-190706
R5-196633
R5-198954
R5-201644
R5-204461</t>
  </si>
  <si>
    <t>R5-198086
R5-201119
R5-203658</t>
  </si>
  <si>
    <t>R5-192393
R5-197102
R5-200616
R5-202655
R5-206349</t>
  </si>
  <si>
    <t>R5-192801
R5-197077
R5-198936
R5-201084
R5-206350</t>
  </si>
  <si>
    <t>R5-192800
R5-197297
R5-198242
R5-201142
R5-205579</t>
  </si>
  <si>
    <t>R5-195210
R5-197082
R5-198185
R5-200208
R5-202660
R5-204464
R5-205385</t>
  </si>
  <si>
    <t>R5-195211
R5-197085
R5-201086
R5-201372
R5-206353</t>
  </si>
  <si>
    <t>R5-195226
R5-198322
R5-200214
R5-203785
R5-206354</t>
  </si>
  <si>
    <t>R5-192700
R5-194871
R5-201107
R5-201629
R5-206355</t>
  </si>
  <si>
    <t>R5-192701
R5-194873
R5-195981
R5-206358</t>
  </si>
  <si>
    <t>R5-192702
R5-194874
R5-206359</t>
  </si>
  <si>
    <t>Phase 11</t>
  </si>
  <si>
    <t>R5-190705
R5-198786
R5-204462
R5-206280
R5-211333</t>
  </si>
  <si>
    <t xml:space="preserve">R5-192343
R5-194033
R5-201089
R5-211403 </t>
  </si>
  <si>
    <t>Phase 12</t>
  </si>
  <si>
    <t>9.1.5.1.15</t>
  </si>
  <si>
    <t>NTT DOCOMO</t>
  </si>
  <si>
    <t>Mobility and periodic registration update / Rejected / Implicitly de-registered</t>
  </si>
  <si>
    <t>Network-requested PDU session release / Insufficient resources, insufficient resources for specific slice and DNN, abnormal / Invalid PDU session identity</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</si>
  <si>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</si>
  <si>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</si>
  <si>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</si>
  <si>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Rejected / Congestion / Abnormal / T3346</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</si>
  <si>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</si>
  <si>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</si>
  <si>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</si>
  <si>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</si>
  <si>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</si>
  <si>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</si>
  <si>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5GS session management</t>
  </si>
  <si>
    <t>PDU session authentication and authorization / During the UE-requested PDU session procedure</t>
  </si>
  <si>
    <t>PDU session authentication and authorization / After the UE-requested PDU session procedure</t>
  </si>
  <si>
    <t>‘Non-suitable’ cell needs to be updated for FR2</t>
  </si>
  <si>
    <t>R5-195228
R5-196730
R5-200211
R5-211405
R5-213488</t>
  </si>
  <si>
    <t>R5-195230
R5-196732
R5-202535
R5-213489</t>
  </si>
  <si>
    <t>R5-197267
R5-198189
R5-215716</t>
  </si>
  <si>
    <t>R5-188159
R5-190698
R5-194859
R5-197079
R5-200254
R5-203412
R5-215404</t>
  </si>
  <si>
    <t>R5-195229
R5-196731
R5-201200
R5-205142
R5-211404
R5-212159
R5-216185</t>
  </si>
  <si>
    <r>
      <t>Opt.</t>
    </r>
    <r>
      <rPr>
        <b/>
        <sz val="14"/>
        <color indexed="8"/>
        <rFont val="Calibri"/>
        <family val="2"/>
      </rPr>
      <t>4</t>
    </r>
  </si>
  <si>
    <t>Phase 13</t>
  </si>
  <si>
    <t>Phase 14</t>
  </si>
  <si>
    <t>R5-195209
R5-198147
R5-198186
R5-201143
R5-202657
R5-205383
R5-216482</t>
  </si>
  <si>
    <t>R5-192390
R5-198951
R5-200680
R5-202658
R5-206352
R5-216483</t>
  </si>
  <si>
    <t>R5-192388
R5-216484</t>
  </si>
  <si>
    <t>R5-192386
R5-198946
R5-216490</t>
  </si>
  <si>
    <t xml:space="preserve">R5-192387
R5-197084
R5-198947
R5-216491
</t>
  </si>
  <si>
    <t>R5-192824
R5-193884
R5-203505
R5-216492</t>
  </si>
  <si>
    <t>R5-185080
R5-187707
R5-192340
R5-194868
R5-197086
R5-201144
R5-204463
R5-216493</t>
  </si>
  <si>
    <t>R5-187796
R5-190701
R5-192341
R5-200587
R5-206351
R5-216494</t>
  </si>
  <si>
    <t>R5-192396
R5-201002
R5-203413
R5-205866
R5-210191
R5-214548
R5-217816</t>
  </si>
  <si>
    <t>R5-211402
R5-217079</t>
  </si>
  <si>
    <t>R5-190708
R5-192806
R5-200205
R5-217080</t>
  </si>
  <si>
    <t>R5-190710
R5-198184
R5-200213
R5-216186
R5-217279</t>
  </si>
  <si>
    <t>R5-192703
R5-194872
R5-201226
R5-206356
R5-217817</t>
  </si>
  <si>
    <t>R5-199035
R5-201146
R5-200673
R5-202664
R5-206357
R5-213490
R5-217280
R5-217818</t>
  </si>
  <si>
    <t>R5-192816
R5-197259
R5-217281</t>
  </si>
  <si>
    <t>Phase 15</t>
  </si>
  <si>
    <t>Overall #WP items:
Phase 1 #WP items:
Phase 2 #WP items:
Phase 3 #WP items:
Phase 4 #WP items:
Phase 5 #WP items:
Phase 6 #WP items:
Phase 7 #WP items:
Phase 8 #WP items:
Phase 9 #WP items:
Phase 10 #WP items:
Phase 11 #WP items:
Phase 12 #WP items:
Phase 13 #WP items:
Phase 14 #WP items:
Phase 15 #WP items:</t>
  </si>
  <si>
    <t>Note 1: NE-DC 5GC conformance is implicitly tested by the SA NR test cases.</t>
  </si>
  <si>
    <t>Implicitly covered by SA NR test cases</t>
  </si>
  <si>
    <t>NE-DC implicitly covered by SA NR test cases</t>
  </si>
  <si>
    <t/>
  </si>
  <si>
    <t>**** TP1: [TS 24,501:5.4.1.2.2.6B]_x000D_
WITH: the UE in 5GMM-REGISTERED-INITIATED state_x000D_
WHEN:  the SS sends an EAP-Request/AKA'-Identity message within AUTHENTICATION REQUEST_x000D_
THEN:  the UE sends an EAP-Response/AKA'-Identity message within AUTHENTICATION RESPONSE_x000D_
**** TP2: [TS 24,501:5.4.1.2.2.4]_x000D_
WITH: the UE in 5GMM-REGISTERED-INITIATED state_x000D_
WHEN:  the SS sends the EAP-request/AKA'-challenge message within AUTHENTICATION REQUEST with the sequence number in AUTN is not correct_x000D_
THEN:  the UE sends an EAP-response/AKA'-synchronization-failure message within AUTHENTICATION RESPONSE_x000D_
**** TP3: [TS 24,501:5.4.1.2.2.3]_x000D_
WITH: the UE in 5GMM-REGISTERED-INITIATED state_x000D_
WHEN:  the SS sends an EAP-request/AKA'-challenge message within AUTHENTICATION REQUEST_x000D_
THEN:  the UE sends an EAP-response/AKA'-challenge message within AUTHENTICATION RESPONSE_x000D_
**** TP4: [TS 24,501:5.4.1.2.2.8]_x000D_
WITH: the UE in 5GMM-REGISTERED-INITIATED state and SS initiates an EAP based primary authentication and key agreement procedure_x000D_
WHEN:  the SS sends an EAP-success message within AUTHENTICATION RESULT_x000D_
THEN:  the UE considers the procedure complete and authenctication procedure succeed</t>
  </si>
  <si>
    <t>Opt 2: RAN5#86 (Feb-20)
Opt 5: FFS
Opt 7: FFS</t>
  </si>
  <si>
    <t>**** TP1: [TS 24,501:5.4.1.2.2.4]_x000D_
WITH: the UE in 5GMM-REGISTERED-INITIATED state_x000D_
WHEN:  the SS sends the EAP-request/AKA'-challenge message within AUTHENTICATION REQUEST with the SNN check fails_x000D_
THEN:  the UE sends an EAP-response/AKA'-authentication-reject message within AUTHENTICATION RESPONSE_x000D_
**** TP2: [TS 24,501:5.4.1.2.2.6]_x000D_
WITH: the UE in 5GMM-REGISTERED-INITIATED state_x000D_
WHEN:  the SS sends an EAP-Request/AKA'-notification message within AUTHENTICATION REQUEST_x000D_
THEN:  the UE sends an EAP-Response/AKA'-notification message within AUTHENTICATION RESPONSE_x000D_
**** TP3: [TS 24,501:5.4.1.2.2.11]_x000D_
WITH: the UE in 5GMM-REGISTERED-INITIATED state and SS initiates an EAP based primary authentication and key agreement procedure_x000D_
WHEN:  the SS sends an an EAP-failure message within AUTHENTICATION REJECT_x000D_
THEN:  the UE deletes the stored 5G-GUTI, last visited registered TAI and ngKSI and enter state 5GMM-DEREGISTERED, the USIM is considered invalid until switching off the UE</t>
  </si>
  <si>
    <t>**** TP1: [TS 24,501:5.4.1.2.4.5 a)]_x000D_
WITH: the UE in 5GMM-REGISTERED-INITIATED state_x000D_
WHEN:  the SS sends the EAP-request/AKA'-challenge message within AUTHENTICATION REQUEST with ngKSI is already in use_x000D_
THEN:  the UE sends an AUTHENTICATION FAILURE message with 5GMM cause #71 "ngKSI already in use"_x000D_
**** TP2: [TS 24,501:5.4.1.2.4.5 e)]_x000D_
WITH: the UE in 5GMM-REGISTERED-INITIATED state_x000D_
WHEN:  the third time SS sends the EAP-request/AKA'-challenge message within AUTHENTICATION REQUEST with ngKSI is already in use_x000D_
THEN:  the UE locally releases the RRC connection and treats the active cell as barred_x000D_
**** TP3: [TS 24,501:5.4.1.2.4.5 e)]_x000D_
WITH: the UE in 5GMM-REGISTERED-INITIATED state, the SS sends the EAP-request/AKA'-challenge message within AUTHENTICATION REQUEST with ngKSI is already in use and the UE sends an AUTHENTICATION FAILURE message_x000D_
WHEN:  T3520 times out_x000D_
THEN:  the UE locally releases the RRC connection and treats the active cell as barred_x000D_
**** TP4: [TS 24,501:5.4.1.2.4.5 c)]_x000D_
Editor's note: Transmission failure_x000D_
WITH: the UE in 5GMM-REGISTERED state and 5GMM-IDLE mode over 3GPP access, starts SERVICE REQUEST procedure after received a paging request from the network_x000D_
WHEN:  the SS sends the EAP-request/AKA'-challenge message within AUTHENTICATION REQUEST and the UE fails on transmission of AUTHENTICATION RESPONSE message by entering a cell with TAI not in the TAI list_x000D_
THEN:  the UE initiates a mobility registration update procedure_x000D_
**** TP5: [TS 24,501:5.4.1.2.4.5 b)]_x000D_
Editor's note: Transmission failure_x000D_
WITH: the UE in 5GMM-REGISTERED state and initiates a mobility registration update procedure_x000D_
WHEN:  the SS sends the EAP-request/AKA'-challenge message within AUTHENTICATION REQUEST and the UE fails on transmission of AUTHENTICATION RESPONSE message with the indication from lower layers_x000D_
THEN:  the UE re-initiate the mobility registration update procedure</t>
  </si>
  <si>
    <t>**** TP1: [TS 24,501:5.4.1.3.7 c)]_x000D_
Editor's note: MAC code failure_x000D_
WITH: the UE in 5GMM-REGISTERED-INITIATED state_x000D_
WHEN:  the SS initiates a 5G AKA based primary authentication and key agreement procedure by sending AUTHENTICATION REQUEST with invalid MAC code_x000D_
THEN:  the UE sends an AUTHENTICATION FAILURE message to the network, with the 5GMM cause #20 "MAC failure"._x000D_
**** TP2: [TS 24,501:5.4.1.3.7 d)]_x000D_
Editor's note: Non-5G authentication unacceptable_x000D_
WITH: the UE in 5GMM-REGISTERED-INITIATED state_x000D_
WHEN:  the SS initiates a 5G AKA based primary authentication and key agreement procedure by sending AUTHENTICATION REQUEST with the "separation bit" in the AMF field of AUTN supplied by the core network is set to 0_x000D_
THEN:  the UE sends an AUTHENTICATION FAILURE message to the network, with the 5GMM cause #26 "non-5G authentication unacceptable"._x000D_
**** TP3: [TS 24,501:5.4.1.3.7 f)]_x000D_
Editor's note: synch failure_x000D_
WITH: the UE in 5GMM-REGISTERED-INITIATED state_x000D_
WHEN:  the SS initiates a 5G AKA based primary authentication and key agreement procedure by sending AUTHENTICATION REQUEST with the sequence number SQN to be out of range_x000D_
THEN:  the UE sends an AUTHENTICATION FAILURE message to the network, with the 5GMM cause #21 "synch failure" and a re-synchronization token AUTS provided by the USIM._x000D_
**** TP4: [TS 24,501:5.4.1.3.3]_x000D_
WITH: the UE in 5GMM-REGISTERED-INITIATED state_x000D_
WHEN:  the SS initiates a 5G AKA based primary authentication and key agreement procedure by sending AUTHENTICATION REQUEST_x000D_
THEN:  the UE process the 5G authentication challenge data and respond with an AUTHENTICATION RESPONSE message_x000D_
**** TP5: [TS 24,501:5.4.1.3.3]_x000D_
WITH: the UE in 5GMM-REGISTERED-INITIATED state and sends out an AUTHENTICATION RESPONSE message_x000D_
WHEN:  the SS proceeds with the registration procedure_x000D_
THEN:  the UE consider the authentication procedure complete and succeed</t>
  </si>
  <si>
    <t>Opt 2: RAN5#84 (Aug-19)
Opt 5: FFS
Opt 7: FFS</t>
  </si>
  <si>
    <t>**** TP1: [TS 24,501:5.4.1.3.5]_x000D_
WITH: the UE in 5GMM-REGISTERED-INITIATED state and SS initiates a 5G AKA based primary authentication and key agreement procedure_x000D_
WHEN:  the SS sends an a AUTHENTICATION REJECT message_x000D_
THEN:  the UE deletes the stored 5G-GUTI, last visited registered TAI and ngKSI and enter state 5GMM-DEREGISTERED, the USIM is considered invalid until switching off the UE</t>
  </si>
  <si>
    <t>Opt 2: RAN5#85 (Nov-19)
Opt 5: FFS
Opt 7: FFS</t>
  </si>
  <si>
    <t>**** TP1: [TS 24,501:5.4.1.3.7 e)]_x000D_
Editor's note: ngKSI already in use_x000D_
WITH: the UE in 5GMM-REGISTERED-INITIATED state_x000D_
WHEN:  the SS initiates a 5G AKA based primary authentication and key agreement procedure by sending AUTHENTICATION REQUEST with ngKSI is already in use_x000D_
THEN:  the UE sends an AUTHENTICATION FAILURE message to the network, with the 5GMM cause #71 "ngKSI already in use"._x000D_
**** TP2: [TS 24,501:5.4.1.3.7 g), k)]_x000D_
WITH: the UE in 5GMM-REGISTERED-INITIATED state_x000D_
WHEN:  the third time SS initiates 5G AKA based primary authentication and key agreement procedure by sending AUTHENTICATION REQUEST with ngKSI is already in use_x000D_
THEN:  the UE locally releases the RRC connection and treats the active cell as barred_x000D_
**** TP3: [TS 24,501:5.4.1.3.7 g)]_x000D_
WITH: the UE in 5GMM-REGISTERED-INITIATED state, the SS sends an AUTHENTICATION REQUEST with ngKSI is already in use and the UE sends an AUTHENTICATION FAILURE message_x000D_
WHEN:  T3520 times out_x000D_
THEN:  the UE locally releases the RRC connection and treats the active cell as barred_x000D_
**** TP4: [TS 24,501:5.4.1.3.7 i)]_x000D_
WITH: the UE in 5GMM-REGISTERED state and 5GMM-IDLE mode over 3GPP access, starts SERVICE REQUEST procedure after received a paging request from the network_x000D_
WHEN:  the SS initiates a 5G AKA based primary authentication and key agreement procedure by sending AUTHENTICATION REQUEST and the UE fails on transmission of AUTHENTICATION RESPONSE message by entering a cell with TAI not in the TAI list_x000D_
THEN:  the UE initiates a mobility registration update procedure_x000D_
**** TP5: [TS 24,501:5.4.1.3.7 h)]_x000D_
WITH: the UE in 5GMM-REGISTERED state and initiates a mobility registration update procedure_x000D_
WHEN:  the SS initiates a 5G AKA based primary authentication and key agreement procedure by sending AUTHENTICATION REQUEST and the UE fails on transmission of AUTHENTICATION RESPONSE message with the indication from lower layers_x000D_
THEN:  the UE re-initiate the mobility registration update procedure</t>
  </si>
  <si>
    <t>**** TP1: [TS 24,501:5.4.2.3]_x000D_
WITH: the UE is in 5GMM-REGISTERED-INITIATED state and the SS initiates the NAS security mode control procedure by sending a SECURITY MODE COMMAND message during initial registration procedure_x000D_
WHEN:  the SS sends an integrity protected SECURITY MODE COMMAND message including not matching replayed security capabilities_x000D_
THEN:  the UE sends a SECURITY MODE REJECT message and does not start applying the NAS security in both UL and DL_x000D_
**** TP2: [TS 24,501:5.4.2.3]_x000D_
WITH: the UE is in 5GMM-REGISTERED-INITIATED state and the SS initiates the NAS security mode control procedure by sending a SECURITY MODE COMMAND message during initial registration procedure_x000D_
WHEN:  the UE receives an integrity protected SECURITY MODE COMMAND message including IMEISV request_x000D_
THEN:  the UE send an integrity protected and ciphered SECURITY MODE COMPLETE message including IMEISV and starts applying the NAS Security in both UL and DL</t>
  </si>
  <si>
    <t>Opt 2: RAN5#82 (Feb-19)
Opt 5: FFS
Opt 7: FFS</t>
  </si>
  <si>
    <t>**** TP1: [TS 24,501:2006-04-04]_x000D_
WITH: the UE is switched-off with no a valid 5G NAS security context_x000D_
WHEN:  the UE is switchd on_x000D_
THEN:  the UE sends a REGISTRATION REQUEST message including cleartext IEs only_x000D_
**** TP2: [TS 24,501:2006-04-04]_x000D_
WITH: the UE is in 5GMM-REGISTERED-INITIATED state_x000D_
WHEN:  the UE is activating a 5G NAS security context resulting from a security mode control procedure_x000D_
THEN:  the UE sends SECURITY MODE COMPLETE message with the entire REGISTRATION REQUEST message</t>
  </si>
  <si>
    <t>**** TP1: [TS 24,501:4.4.4]_x000D_
WITH: successful completion of 5G authentication and key agreement (AKA) procedure_x000D_
WHEN:  UE receives a an integrity protected SECURITY MODE COMMAND message instructing to start integrity protection using algorithm SNOW3G_x000D_
THEN:  UE transmits an integrity protected SECURITY MODE COMPLETE using SNOW3G and starts applying the NAS Integrity protection in both UL and DL_x000D_
**** TP2: [TS 24,501:4.4.4]_x000D_
WITH: Integrity protection successful started by executing Security Mode Procedure_x000D_
WHEN:  UE receives a IDENTITY REQUEST message (requested identification parameter is not SUCI), without integrity protected_x000D_
THEN:  UE does not transmit IDENTITY Response</t>
  </si>
  <si>
    <t>**** TP1: [TS 24,501:4.4.4]_x000D_
WITH: successful completion of 5G authentication and key agreement (AKA) procedure_x000D_
WHEN:  UE receives a an integrity protected SECURITY MODE COMMAND message instructing to start integrity protection using algorithm AES_x000D_
THEN:  UE transmits an integrity protected SECURITY MODE COMPLETE using AES and starts applying the NAS Integrity protection in both UL and DL_x000D_
**** TP2: [TS 24,501:4.4.4]_x000D_
WITH: Integrity protection successful started by executing Security Mode Procedure_x000D_
WHEN:  UE receives a IDENTITY REQUEST message (requested identification parameter is not SUCI), without integrity protected_x000D_
THEN:  UE does not transmit IDENTITY Response</t>
  </si>
  <si>
    <t>**** TP1: [TS 24,501:4.4.4]_x000D_
WITH: successful completion of 5G authentication and key agreement (AKA) procedure_x000D_
WHEN:  UE receives a an integrity protected SECURITY MODE COMMAND message instructing to start integrity protection using algorithm ZUC_x000D_
THEN:  UE transmits an integrity protected SECURITY MODE COMPLETE using ZUC and starts applying the NAS Integrity protection in both UL and DL_x000D_
**** TP2: [TS 24,501:4.4.4]_x000D_
WITH: Integrity protection successful started by executing Security Mode Procedure_x000D_
WHEN:  UE receives a IDENTITY REQUEST message (requested identification parameter is not SUCI), without integrity protected_x000D_
THEN:  UE does not transmit IDENTITY Response</t>
  </si>
  <si>
    <t>**** TP1: [TS 24,501:4.4.4]_x000D_
WITH: successful completion of 5G authentication and key agreement (AKA) procedure_x000D_
WHEN:  UE receives a SECURITY MODE COMMAND instructing to start ciphering using algorithm SNOW3G_x000D_
THEN:  UE sends a SECURITY MODE COMPLETE message ciphered with SNOW3G and starts applying the NAS ciphering in both UL and DL</t>
  </si>
  <si>
    <t>**** TP: [TS 24,501:4.4.4]_x000D_
WITH: successful completion of 5G authentication and key agreement (AKA) procedure_x000D_
WHEN:  UE receives a SECURITY MODE COMMAND instructing to start ciphering using algorithm AES_x000D_
THEN:  UE sends a SECURITY MODE COMPLETE message ciphered with AES and starts applying the NAS ciphering in both UL and DL</t>
  </si>
  <si>
    <t>**** TP: [TS 24,501:4.4.4]_x000D_
WITH: successful completion of 5G authentication and key agreement (AKA) procedure_x000D_
WHEN:  UE receives a SECURITY MODE COMMAND instructing to start ciphering using algorithm ZUC_x000D_
THEN:  UE sends a SECURITY MODE COMPLETE message ciphered with ZUC and starts applying the NAS ciphering in both UL and DL</t>
  </si>
  <si>
    <t>**** TP1: [TS 24,501:5.4.3.5]_x000D_
WITH: The UE is in 5GMM-REGISTERED-INITIATED state and the SS sends an IDENTITY REQUEST message_x000D_
WHEN:  UE detects transmission failure of IDENTITY RESPONSE message_x000D_
THEN:  The UE re-initiates the Initial registration procedure_x000D_
**** TP2: [TS 24,501:5.4.3.5]_x000D_
WITH: The UE is in 5GMM-CONNECTED mode and the SS sends an IDENTITY REQUEST message_x000D_
WHEN:  The UE receives the unprotected IDENTITY REQUEST message with identity type as SUCI_x000D_
THEN:  UE transmits the IDENTITY RESPONSE message with identity type set to SUCI_x000D_
**** TP3: [TS 24,501:5.4.3.5]_x000D_
WITH: The UE is in 5GMM-CONNECTED mode and the SS sends an IDENTITY REQUEST message_x000D_
WHEN:  the UE receives an IDENTITY REQUEST with identity type set as IMEISV_x000D_
THEN:  UE transmits an IDENTITY RESPONSE with identity type set as IMEISV_x000D_
**** TP4: [TS 24,501:5.4.3.5]_x000D_
WITH: The UE is in 5GMM-CONNECTED mode and the SS sends an IDENTITY REQUEST message_x000D_
WHEN:  the UE receives an IDENTITY REQUEST with identity type set as “IMEI”_x000D_
THEN:  UE transmits an IDENTITY RESPONSE with identity type set as “IMEI”_x000D_
**** TP5: [TS 24,501:5.4.3.5]_x000D_
WITH: The UE is in 5GMM-CONNECTED mode and the SS sends an IDENTITY REQUEST message_x000D_
WHEN:  the UE receives an IDENTITY REQUEST with identity type set as “5G-GUTI” and has no valid 5G-GUTI available_x000D_
THEN:  UE transmits an IDENTITY RESPONSE with identity type set as “No identity”</t>
  </si>
  <si>
    <t>**** TP1: [TS 24,501:5.4.4.3]_x000D_
WITH: UE in 5GMM-REGISTERED state_x000D_
WHEN:  UE receives a new 5G-GUTI in the CONFIGURATION UPDATE COMMAND message and acknowledgement from the UE is requested_x000D_
THEN:  UE sends a CONFIGURATION UPDATE COMPLETE message and UE shall consider new 5G-GUTI as valid_x000D_
**** TP2: [TS 24,501:5.4.4.3]_x000D_
WITH: UE in 5GMM-REGISTERED state_x000D_
WHEN:  UE receives a NITZ information in the CONFIGURATION UPDATE COMMAND message and acknowledgement from the UE is not requested_x000D_
THEN:  UE updates NITZ information_x000D_
**** TP3: [TS 24,501:5.4.4.3]_x000D_
WITH: UE in 5GMM-REGISTERED state_x000D_
WHEN:  UE receives CONFIGURATION UPDATE COMMAND message indicating “registration requested” and contains no other parameters_x000D_
THEN:  UE deletes any stored allowed NSSAI for this PLMN and then release the existing N1 NAS signalling connection, starts a mobility registration procedure_x000D_
**** TP4: [TS 24,501:5.4.4.3]_x000D_
WITH: UE in 5GMM-REGISTERED state_x000D_
WHEN:  UE receives a new allowed NSSAI in the CONFIGURATION UPDATE COMMAND message and registration is not requested_x000D_
THEN:  UE replaces any stored allowed NSSAI for this PLMN with new allowed NSSAI_x000D_
**** TP5: [TS 24,501:5.4.4.3]_x000D_
WITH: UE in 5GMM-REGISTERED state_x000D_
WHEN:  UE receives a Network Slicing subscription change indication set to "Network slicing subscription changed" in the CONFIGURATION UPDATE COMMAND message and registration is not requested_x000D_
THEN:  UE deletes the network slicing information for each and every PLMN except for the current PLMN and default configured NSSAI</t>
  </si>
  <si>
    <t>Opt 2: RAN5#93 (Nov-21)
Opt 5: FFS
Opt 7: FFS</t>
  </si>
  <si>
    <t>**** TP1: [TS 24,501:5.5.1.2.2]_x000D_
WITH: the UE is 5GMM-REGISTERED state with no valid 5G-GUTI but available SUCI_x000D_
WHEN:  the UE is switched off and switched on_x000D_
THEN:  the UE sends a REGISTRATION REQUEST message including the SUCI in the 5GS mobile identity IE_x000D_
**** TP2: [TS 24,501:5.5.1.2.2]_x000D_
WITH: the UE is 5GMM-REGISTERED state with a cell belong to a non-equivalent PLMN with assigned 5G-GUTI and last visited registered TAI_x000D_
WHEN:  the UE is switched off and switched on with a cell belong to another PLMN_x000D_
THEN:  the UE sends a REGISTRATION REQUEST message including the 5G-GUTI assigned by the last PLMN in the 5GS mobile identity IE and the last visited registered TAI_x000D_
**** TP3: [TS 24,501:5.5.1.2.2]_x000D_
WITH: the UE is 5GMM-REGISTERED state with a cell belong to an equivalent PLMN with assigned 5G-GUTI_x000D_
WHEN:  the UE is switched off and switched on with a cell belong to another PLMN_x000D_
THEN:  the UE sends a REGISTRATION REQUEST message including the 5G-GUTI assigned by the equivalent PLMN in the 5GS mobile identity IE_x000D_
**** TP4: [TS 24,501:5.5.1.2.2]_x000D_
WITH: the UE is 5GMM-REGISTERED state with an assigned 5G-GUTI_x000D_
WHEN:  the UE is switched off and switched on with a cell belong to the same PLMN_x000D_
THEN:  the UE sends a REGISTRATION REQUEST message including the 5G-GUTI assigned by the last registered PLMN in the 5GS mobile identity IE</t>
  </si>
  <si>
    <t>**** TP1: [TS 24,501:5.5.1.2.4]_x000D_
WITH: the UE in 5GMM-REGISTERED-INITIATED state_x000D_
WHEN:  the SS sends REGISTRATION ACCEPT message included a new set of equivalent PLMNs_x000D_
THEN:  the UE replaces the old equivalent PLMN list with the new equivalent PLMN list_x000D_
**** TP2: [TS 24,501:5.5.1.2.4]_x000D_
WITH: the UE in 5GMM-REGISTERED-INITIATED state_x000D_
WHEN:  the SS sends REGISTRATION ACCEPT message that does not include a EPLMN list_x000D_
THEN:  the UE deletes the old EPLMN list_x000D_
**** TP3: [TS 24,501:5.5.1.3.4]_x000D_
WITH: the UE in 5GMM-REGISTERED state the SS sending REGISTRATION ACCEPT message that include a EPLMN list_x000D_
WHEN:  the UE detects that an entry in EPLMN list Is also present in FPLMN list and no emergency PDU session is established_x000D_
THEN:  the UE deletes PLMN Id from the EPLMN list that is present in FPLMN list</t>
  </si>
  <si>
    <t>**** TP1: [TS 24,501:5.5.1.2.2]_x000D_
WITH: UE is switched off with a valid USIM inserted_x000D_
WHEN:  UE receives REGISTRATION ACCEPT message with allowed NSSAI_x000D_
THEN:  UE shall replace any stored allowed NSSAI for the current PLMN with new allowed NSSAI for the current PLMN_x000D_
**** TP2: [TS 24,501:5.5.1.2.2]_x000D_
WITH: UE has sent a REGISTRATION REQUEST message including Requested NSSAI_x000D_
WHEN:  UE receives REGISTRATION ACCEPT message with Rejected NSSAI with reject casue “S-NSSAI not available in the current PLMN”_x000D_
THEN:  UE shall add the rejected S-NSSAI(s) in the rejected NSSAI for the current PLMN and not attempt to use the Rejected NSSAI in the current PLMN until switching off the UE or the UICC containing the USIM is removed_x000D_
**** TP3: [TS 24,501:5.5.1.2.2]_x000D_
WITH: UE receives REGISTRATION ACCEPT message with Rejected NSSAI with reject casue “S-NSSAI not available in the current PLMN”_x000D_
WHEN:  UE has been switched off, then switched on_x000D_
THEN:  UE shall delete the stored Rejected NSAAI and shall send the NSSAI in Requested NSSAI IE of the REGISTRATION REQUEST message as per the configured and Allowed NSSAI for current PLMN_x000D_
**** TP4: [TS 24,501:5.5.1.2.4]_x000D_
WITH: UE has sent a REGISTRATION REQUEST message including Requested NSSAI_x000D_
WHEN:  UE receives REGISTRATION ACCEPT message with Rejected NSSAI with reject casue “S-NSSAI not available in the current registration area”_x000D_
THEN:  UE shall add the rejected S-NSSAI(s) in the rejected NSSAI for the current PLMN and registration area combination and not attempt to use the Rejected NSSAI in the current registration area until switching off the UE, the UE moving out of the current registration area or the UICC containing the USIM is removed_x000D_
**** TP5: [TS 24,501:5.5.1.2.4]_x000D_
WITH: UE receives REGISTRATION ACCEPT message with Rejected NSSAI with reject casue “S-NSSAI not available in the current registration area”_x000D_
WHEN:  UE has been moved out of the current registration area_x000D_
THEN:  UE shall delete the stored Rejected NSAAI for the current PLMN as well as registration area combination and shall send the NSSAI in Requested NSSAI IE of the REGISTRATION REQUEST message as per the configured and Allowed NSSAI for current PLMN</t>
  </si>
  <si>
    <t>**** TP1: [TS &lt;TS#1&gt;:FFS]_x000D_
WITH: UE is switched off with a valid USIM inserted_x000D_
WHEN:  UE has configured NSSAI associated with HPLMN, configured NSSAI associated with a current PLMN with mapping to the Configured NSSAI for the HPLMN and UE is powered up or switched on_x000D_
THEN:  UE transmits REGISTRATION REQUEST message with Requested NSSAI using the configured NSSAI associated with current PLMN and mapping of each S-NSSAI of the requested NSSAI to the S-NSSAIs of the configured NSSAI for the HPLMN_x000D_
**** TP2: [TS &lt;TS#1&gt;:FFS]_x000D_
WITH: UE is switched off with a valid USIM inserted_x000D_
WHEN:  UE has neither allowed NSSAI for the current PLMN nor configured NSSAI for the current PLMN and has a default configured NSSAI and UE is powered up or switched on_x000D_
THEN:  UE transmits REGISTRATION REQUEST message with Requested NSSAI using the default configured NSSAI and also includes Network slicing indication IE with the Default configured NSSAI indication bit set to "Requested NSSAI created from default configured NSSAI"_x000D_
**** TP3: [TS &lt;TS#1&gt;:FFS]_x000D_
WITH: UE is switched off with a valid USIM inserted_x000D_
WHEN:  UE has no allowed NSSAI for the current PLMN, no configured NSSAI for the current PLMN, and no configured NSSAI not associated with a PLMN and UE is powered up or switched on_x000D_
THEN:  UE transmits REGISTRATION REQUEST message and does not include a Requested NSSAI</t>
  </si>
  <si>
    <t>**** TP1: [TS 24,501:5.5.1.2.2]_x000D_
WITH: the UE is in 5GMM-DEREGISTERED and is switched off_x000D_
WHEN:  the UE supports MICO mode and requests the use of MICO mode_x000D_
THEN:  the UE includes the MICO indication IE in the REGISTRATION REQUEST message_x000D_
**** TP2: [TS 24,501:5.5.1.2.4]_x000D_
WITH: the UE receiving REGISTRATION ACCEPT message_x000D_
WHEN:  the REGISTRATION ACCEPT message included an MICO indication IE indicating "all PLMN registration area allocated"_x000D_
THEN:  the UE treats all TAIs in the current PLMN as a registration area and deletes its old TAI list_x000D_
**** TP3: [TS 24,501:5.5.1.2.4]_x000D_
WITH: The UE detecting a better NG cell in same PLMN_x000D_
WHEN:  the UE treats all TAIs in the current PLMN as a registration area and has deleted its old TAI list as a result of REGISTRATION ACCEPT message included MICO indication IE indicating “all PLMN registration area allocated”_x000D_
THEN:  the UE does not perform the REGISTRATION procedure for mobility_x000D_
**** TP4: [TS 24,501:5.5.1.2.4]_x000D_
WITH: The UE detecting a better NG cell in a different PLMN_x000D_
WHEN:  the UE transmits the REGISTRATION REQUEST_x000D_
THEN:  the UE sets the IE 5GS registration type to “mobility registration updating” and performs a REGISTRATION procdure for Mobility</t>
  </si>
  <si>
    <t>**** TP1: [TS 24,501:5.5.1.2.7]_x000D_
WITH: The UE in 5GMM-REGISTERED-INITIATED state and T3510 timer expired_x000D_
WHEN:  T3511 timer expires and registration attempt counter is less than 5_x000D_
THEN:  UE restarts the initial registration procedure_x000D_
**** TP2: [TS 24,501:5.5.1.2.7]_x000D_
WITH: the UE in 5GMM-REGISTERED-INITIATED state_x000D_
WHEN:  UE receives lower layer failure before the REGISTRATION ACCEPT or REGISTRATION REJECT message is received_x000D_
THEN:  UE restarts the initial registration procedure_x000D_
**** TP3: [TS 24,501:5.5.1.2.7]_x000D_
WITH: The UE has sent initial REGISTRAION REQUEST message_x000D_
WHEN:  UE receives a REGISTRATION REJECT message including 5GMM cause value #95_x000D_
THEN:  UE deletes 5G-GUTI, last visited TAI and ngKSI, performs a PLMN selection after timer T3502 timeout</t>
  </si>
  <si>
    <t>**** TP1: [TS 24,501:5.5.1.2.5]_x000D_
WITH: the UE in 5GMM-REGISTERED-INITIATED state_x000D_
WHEN:  the SS sends a REGISTRATION REJECT message to the UE including an appropriate 5GMM cause value #3  (Illegal UE)_x000D_
THEN:  the UE deletes the stored 5G-GUTI, last visited registered TAI and ngKSI, deletes the list of equivalent PLMNs and enter state 5GMM-DEREGISTERED, the USIM is considered invalid until switching off the UE</t>
  </si>
  <si>
    <t>Opt 2: RAN5#83 (May-19)
Opt 5: FFS
Opt 7: FFS</t>
  </si>
  <si>
    <t xml:space="preserve">**** TP1: []_x000D_
WITH: _x000D_
WHEN:  _x000D_
THEN:  </t>
  </si>
  <si>
    <t>**** TP1: [TS 24,501:5.5.1.2.5]_x000D_
WITH: the UE has sent initial REGISTRAION REQUEST message_x000D_
WHEN:  the UE receives a REGISTRATION REJECT with cause #73 (Serving network not authorized_x000D_
THEN:  the UE stores the PLMN identity in the "forbidden PLMN list" and does not attmept to register on a cell belong to that PLMN</t>
  </si>
  <si>
    <t>**** TP1: [TS 24,501:5.5.1.2.7 h) i)]_x000D_
WITH: the UE in 5GMM-REGISTERED-INITIATED state_x000D_
WHEN:  the UE receives transmission failure of REGISTRATION COMPLETE message indication with TAI change from lower layers_x000D_
THEN:  the UE restarts the registration procedure with 5G-GUTI allocated during the last registration procedure</t>
  </si>
  <si>
    <t>**** TP1: [TS 24,501:5.5.1.2.5]_x000D_
WITH: the UE in 5GMM-REGISTERED-INITIATED state_x000D_
WHEN:  the SS sends a REGISTRATION REJECT message to the UE including an appropriate 5GMM cause value #11 (PLMN not allowed)_x000D_
THEN:  the UE deletes any 5G-GUTI, last visited registered TAI and ngKSI, deletes the list of equivalent PLMNs, stores the PLMN identity in the "forbidden PLMN list" and performs a PLMN selection.</t>
  </si>
  <si>
    <t>**** TP1: [TS 24,501:]_x000D_
WITH: the UE in 5GMM-REGISTERED-INITIATED state_x000D_
WHEN:  the SS sends a REGISTRATION REJECT message to the UE including an appropriate 5GMM cause value #12 (Tracking area not allowed)_x000D_
THEN:  the UE deletes any 5G-GUTI, last visited registered TAI and ngKSI, stores the current TAI in the list of "5GS forbidden tracking areas for regional provision of service"._x000D_
**** TP2: [TS 24,501:]_x000D_
WITH: the UE is in 5GMM-DEREGISTERED.LIMITED-SERVICE state and the TAI of the current cell belongs to the list of "forbidden tracking areas for regional provision of service"_x000D_
WHEN:  the UE enters a cell belonging to a tracking area not in the list of "forbidden tracking areas for regional provision of service"_x000D_
THEN:  the UE attempts to registration_x000D_
**** TP3: [TS 24,501:]_x000D_
WITH: the UE is in 5GMM-DEREGISTERED.LIMITED-SERVICE state and the list of "forbidden tracking areas for regional provision of service" contains more than one TAI_x000D_
WHEN:  the UE selects a cell belonging to one of the TAIs in the list of "forbidden tracking areas for regional provision of service"_x000D_
THEN:  the UE does not attempt to registration_x000D_
**** TP4: [TS 24,501:]_x000D_
WITH: the UE is switched off or the UICC containing the USIM is removed_x000D_
WHEN:  UE is powered on in the cell belonging to the TAI which was in the list of "forbidden tracking areas for regional provision of service" before the UE was switched off or the USIM is inserted again on that cell_x000D_
THEN:  UE performs registration on that cell</t>
  </si>
  <si>
    <t>**** TP1: [TS 24,501:5.5.1.2.5]_x000D_
WITH: the UE in 5GMM-REGISTERED-INITIATED state_x000D_
WHEN:  the SS sends a REGISTRATION REJECT message to the UE including an appropriate 5GMM cause value #13 (Roaming not allowed in this tracking area)_x000D_
THEN:  the UE deletes any 5G-GUTI, last visited registered TAI and ngKSI, deletes the list of equivalent PLMNs, stores the current TAI in the list of "5GS forbidden tracking areas for roaming_x000D_
**** TP2: [TS 24,501:5.5.1.2.5]_x000D_
WITH: the initial registration request cannot be accepted by the network_x000D_
WHEN:  the SS sends a REGISTRATION REJECT message to the UE including an appropriate 5GMM cause value #13 (Roaming not allowed in this tracking area)_x000D_
THEN:  The UE performs a PLMN selection_x000D_
**** TP3: [TS 24,501:5.5.1.2.5]_x000D_
WITH: the UE is in 5GMM-DEREGISTERED.LIMITED-SERVICE or 5GMM-DEREGISTERED.PLMN-SEARCH state and the TAI of the current cell belongs to the list of "forbidden tracking areas for roaming"_x000D_
WHEN:  the UE enters a cell belonging to a tracking area not in the list of "forbidden tracking areas for roaming"_x000D_
THEN:  the UE attempts to registration_x000D_
**** TP4: [TS 24,501:5.5.1.2.5]_x000D_
WITH: the UE is in 5GMM-DEREGISTERED.LIMITED-SERVICE or 5GMM-DEREGISTERED.PLMN-SEARCH state and the list of "forbidden tracking areas for roaming" contains more than one TAI_x000D_
WHEN:  the UE selects a cell belonging to one of the TAIs in the list of "forbidden tracking areas for roaming"_x000D_
THEN:  the UE does not attempt to registration_x000D_
**** TP5: [TS 24,501:5.5.1.2.5]_x000D_
WITH: the UE is switched off or the UICC containing the USIM is removed_x000D_
WHEN:  UE is powered on in the cell belonging to the TAI which was in the list of "forbidden tracking areas for roaming" before the UE was switched off or the USIM is inserted again on that cell_x000D_
THEN:  UE performs registration on that cell</t>
  </si>
  <si>
    <t>**** TP1: [TS 24,501:5.5.1.2.5]_x000D_
WITH: the UE has sent initial REGISTRAION REQUEST message_x000D_
WHEN:  the UE receives a REGISTRATION REJECT with cause #15 (No suitable cells in tracking area)_x000D_
THEN:  the UE sets the 5GS update status to 5U3 ROAMING NOT ALLOWED and delete any 5G-GUTI, last visited registered TAI and ngKSI_x000D_
**** TP2: [TS 24,501:5.5.1.2.5]_x000D_
WITH: the UE is in 5GMM-DEREGISTERED.LIMITED-SERVICE state and the current TAI in the list of "forbidden tracking areas for roaming"_x000D_
WHEN:  the UE re-selects a cell that belongs to the TAI where UE was rejected_x000D_
THEN:  the UE does not attempt to perform registration_x000D_
**** TP3: [TS 24,501:5.5.1.2.5]_x000D_
WITH: the UE has sent initial REGISTRAION REQUEST message_x000D_
WHEN:  the UE receives a REGISTRATION REJECT with cause #15 (No suitable cells in tracking area)_x000D_
THEN:  the UE searchs for a suitable cell in another tracking area</t>
  </si>
  <si>
    <t>**** TP1: [TS 24,501:5.5.1.2.7]_x000D_
WITH: the UE in 5GMM-REGISTERED-INITIATED state_x000D_
WHEN:  the UE receives a REGISTRATION REJECT with cause #22 (Congestion) with T3346 included and the UE is NOT configured for High Priority Access in the selected PLMN_x000D_
THEN:  the UE does not start the Initial registration until T3346 expires_x000D_
**** TP2: [TS 24,501:5.5.1.2.7]_x000D_
WITH: The UE has received initial REGISTRATION REJECT with T3346 included_x000D_
WHEN:  upon expiry of T3346_x000D_
THEN:  UE starts the Initial registration procedure_x000D_
**** TP3: [TS 24,501:5.5.1.2.7]_x000D_
WITH: The UE has received initial REGISTRATION REJECT with T3346 included_x000D_
WHEN:  the timer T3346 is running and the UE needs to perform initial registration for emergency services_x000D_
THEN:  UE starts the Initial registration procedure_x000D_
**** TP4: [TS 24,501:5.5.1.2.7]_x000D_
WITH: The UE has received initial REGISTRATION REJECT with T3346 included_x000D_
WHEN:  the timer T3346 is running and the UE detects a cell better than serving cell on other PLMN (S criterion for detected cell &gt; S criterion for serving cell_x000D_
THEN:  UE starts the Initial registration procedure on the detected cell_x000D_
**** TP5: [TS 24,501:5.5.1.2.7]_x000D_
WITH: The UE has received initial REGISTRATION REJECT with T3346 included_x000D_
WHEN:  the timer T3346 is running and the UE detects a cell better than serving cell on same PLMN (S criterion for detected cell &gt; S criterion for serving cell_x000D_
THEN:  UE starts the Initial registration procedure on the detected cell after T3346 expiry</t>
  </si>
  <si>
    <t>**** TP1: [TS TS 24.007:11.2.2.1; TS TS 24.501:5.5.1.2.2, 5.5.1.2.3, and 5.5.1.2.4]_x000D_
WITH: UE is powered on and has sent a REGISTRATION REQUEST message }
ensure that_x000D_
WHEN:  UE receives additional octets in REGISTRATION ACCEPT that it does not comprehend (those added in later versions of the protocols without using the mechanisms defined in TS 24.007 c) or d)_x000D_
THEN:  the UE ignores the contents of these octets and transmits REGISTRATION COMPLETE</t>
  </si>
  <si>
    <t>Opt 2: RAN5#91 (May-21)
Opt 5: FFS
Opt 7: FFS</t>
  </si>
  <si>
    <t>**** TP1: [TS 24,501:5.5.1.3.2]_x000D_
WITH: the UE in 5GMM-REGISTERED state and 5GMM-IDLE mode over 3GPP access_x000D_
WHEN:  the UE detects entering a tracking area which is not in the list of forbidden TAs and is not in the list of tracking areas that the UE previously registered_x000D_
THEN:  the UE initiates and successfully completes the registration procedure for mobility registration update_x000D_
**** TP2: [TS 24,501:5.5.1.3.2]_x000D_
WITH: the UE in state 5GMM-REGISTERED, and 5GMM-IDLE mode over 3GPP access_x000D_
WHEN:  the UE detects entering a tracking area which is not in the list of forbidden TAs and is in the list of tracking areas that the UE previously registered_x000D_
THEN:  the UE does not initiate the registration procedure for mobility registration update_x000D_
**** TP3: [TS 24,501:5.5.1.3.2]_x000D_
WITH: the UE in state 5GMM-REGISTERED, and 5GMM-IDLE mode over 3GPP access_x000D_
WHEN:  the UE receives a new TAI list during a Mobility registration update procedure_x000D_
THEN:  the UE shall delete its old TAI list and store the received TAI list</t>
  </si>
  <si>
    <t>**** TP1: [TS 24,501:5.5.1.3.2]_x000D_
WITH: the UE in 5GMM-REGISTERED state and 5GMM-IDLE mode over 3GPP access_x000D_
WHEN:  the periodic registration updating timer T3512 expires_x000D_
THEN:  the UE initiates the registration procedure for mobility and periodic registration update and indicates "periodic registration updating" in the 5GS registration type IE_x000D_
**** TP2: [TS 24,501:5.5.1.3.2]_x000D_
WITH: the UE in 5GMM-REGISTERED state and the initiates the periodic registration procedure_x000D_
WHEN:  the SS sends a REGISTRATION ACCEPT message included a new T3512 value IE_x000D_
THEN:  the UE uses the new value in T3512 value IE as periodic registration update timer (T3512)</t>
  </si>
  <si>
    <t>**** TP1: [TS 24,501:5.5.1.3.2]_x000D_
WITH: the UE in RRC_INACTIVE state_x000D_
WHEN:  the UE enters a cell in the current registration area belonging to an equivalent PLMN of the registered PLMN and not belonging to the registered PLMN_x000D_
THEN:  the UE initiates and successfully completes the registration procedure for mobility registration update</t>
  </si>
  <si>
    <t>**** TP1: [TS 24,501:5.5.1.3.2]_x000D_
WITH: UE in state 5GMM-REGISTERED, and 5GMM-CONNECTED mode over 3GPP access and does not have signalling or user uplink data pending_x000D_
WHEN:  UE receives an indication of "RRC Connection failure" from the lower layers_x000D_
THEN:  UE initiates and successfully completes the registration procedure for mobility registration update</t>
  </si>
  <si>
    <t>**** TP1: [TS 24,501:5.5.1.3.2]_x000D_
Editor's note: FFS_x000D_
WITH: the UE in 5GMM-REGISTERED state_x000D_
WHEN:  the UE needs to change the slice(s) currently registered to_x000D_
THEN:  the UE shall initiate the mobility and periodic registration updating procedure</t>
  </si>
  <si>
    <t>**** TP1: [TS 24,501:5.5.1.3.5]_x000D_
WITH: UE in state 5GMM-REGISTERED on an NGC cell_x000D_
WHEN:  UE initiates a Mobility and periodic registration procedure on an NGC cell and receives a REGISTRATION REJECT message including 5GMM cause value #9 (UE identity cannot be derived by the network)_x000D_
THEN:  UE deletes any 5G-GUTI, last visited registered TAI and ngKSI, enters the state 5GMM-DEREGISTERED 5U2 NOT UPDATED, and, subsequently automatically initiates the initial registration procedure</t>
  </si>
  <si>
    <t xml:space="preserve">**** TP1: [TS 24,501:5.5.1.3.5]_x000D_
WITH: UE in state 5GMM-REGISTERED on an NGC cell_x000D_
WHEN:  UE initiates a Mobility and periodic registration procedure on an NGC cell and receives a REGISTRATION REJECT message including 5GMM cause value #10 (implicitly de-registered)_x000D_
THEN:  UE deletes any partial native 5G security context, enters the state 5GMM-DEREGISTERED.NORMAL-SERVICE, and, initiates a new registration procedure for initial registration
</t>
  </si>
  <si>
    <t>**** TP1: [TS 24,501:5.5.1.3.7]_x000D_
Editor's note: FFS_x000D_
WITH: UE initiates a Mobility and periodic registration procedure in 5GMM-REGISTERED state_x000D_
WHEN:  UE changes the cell into a new tracking area before the registration procedure for mobility and periodic registration update has been completed_x000D_
THEN:  UE shall abort registration procedure for mobility and periodic registration update and re-initiate immediately_x000D_
**** TP2: [TS 24,501:5.5.1.3.7]_x000D_
WITH: UE initiates a Mobility and periodic registration procedure in 5GMM-REGISTERED state_x000D_
WHEN:  UE receives a CONFIGURATION UPDATE COMMAND message before the registration procedure for mobility and periodic registration update has been completed_x000D_
THEN:  UE shall ignore the message and proceed with the mobility and periodic registration update procedure</t>
  </si>
  <si>
    <t>**** TP1: [TS 24,501:5.5.2.2.1]_x000D_
WITH: the UE in 5GMM-REGISTERED state_x000D_
WHEN:  the UE is switched off_x000D_
THEN:  the UE shall send DEREGISTRATION REQUEST message with De-registration type IE indicated to "Switch off"_x000D_
**** TP2: [TS 24,501:5.5.2.2.6 d)]_x000D_
WITH: the UE in 5GMM-DEREGISTERED-INITIATED state_x000D_
WHEN:  the UE receives a DEREGISTRATION REQUEST message before the UE-initiated de-registration procedure has been completed_x000D_
THEN:  the UE ignores the message and shall continue de-registration procedure_x000D_
**** TP3: [TS 24,501:5.5.2.2.6 d)]_x000D_
WITH: the UE in 5GMM-DEREGISTERED-INITIATED state_x000D_
WHEN:  the UE receives a DEREGISTRATION REQUEST message before the UE-initiated de-registration procedure has been completed_x000D_
THEN:  the UE ignores the message and shall continue de-registration procedure_x000D_
**** TP4: [TS 24,501:5.5.2.1]_x000D_
WITH: the UE in 5GMM-REGISTERED state_x000D_
WHEN:  the USIM is removed from the UE_x000D_
THEN:  the UE shall send DEREGISTRATION REQUEST message with De-registration type IE indicated to "Switch off"</t>
  </si>
  <si>
    <t>Opt 2: RAN5#81 (Nov-18)
Opt 5: FFS
Opt 7: FFS</t>
  </si>
  <si>
    <t>**** TP1: [TS 24,501:5.5.2.2.6 c)]_x000D_
WITH: the UE in 5GMM-REGISTERED state_x000D_
WHEN:  the UE initiates "normal de-registration" type deregistration from 5GS services over 3GPP access_x000D_
THEN:  the UE sends DEREGISTRATION REQUEST message with De-registration type IE indicated to "Normal de-registration" and starts timer T3521_x000D_
**** TP2: [TS 24,501:5.5.2.2.6 h)]_x000D_
WITH: the UE in 5GMM-DEREGISTERED-INTIATED state_x000D_
WHEN:  Transmission failure of DEREGISTRATION REQUEST message indication without TAI change from lower layers_x000D_
THEN:  the UE restarts the de-registration procedure_x000D_
**** TP3: [TS 24,501:5.5.2.2.6 c)]_x000D_
WITH: the UE in 5GMM-DEREGISTERED-INTIATED state_x000D_
WHEN:  the UE receives a message used in a 5GMM common procedure before the de-registration procedure has been completed_x000D_
THEN:  both the 5GMM common procedure and the de-registration procedure shall continue_x000D_
**** TP4: [TS 24,501:5.5.2.2.6 c)]_x000D_
WITH: the UE in 5GMM-DEREGISTERED-INTIATED state_x000D_
WHEN:  the first four expiries of the timer T3521_x000D_
THEN:  the UE shall retransmit the DEREGISTRATION REQUEST message and shall reset and restart timer T3521_x000D_
**** TP5: [TS 24,501:5.5.2.2.6 c)]_x000D_
WITH: the UE in 5GMM-DEREGISTERED-INTIATED state_x000D_
WHEN:  On the fifth expiry of timer T3521_x000D_
THEN:  the detach procedure shall be aborted and the UE perform local detach</t>
  </si>
  <si>
    <t>**** TP1: [TS 24,501:5.5.2.2.6 f)]_x000D_
WITH: UE in 5GMM-DEREGISTERED-INITIATED state and de-registration request is not due to switch off_x000D_
WHEN:  UE changes into a new tracking area that is not in the stored TAI list_x000D_
THEN:  UE aborts the de-registration procedure and initiates a mobility registration procedure_x000D_
**** TP2: [TS 24,501:5.5.2.2.6 f)]_x000D_
WITH: UE in 5GMM-REGISTERED-INITIATED state for a mobility registration procedure due to change of cell into a new tracking area list during UE-initiated de-registration procedure_x000D_
WHEN:  UE receives REGISTRATION ACCEPT message_x000D_
THEN:  UE re-initiates the de-registration procedure after completing the mobility registration procedure_x000D_
**** TP3: [TS 24,501:5.5.2.2.6 f)]_x000D_
WITH: UE in 5GMM-DEREGISTERED-INITIATED state and de-registration request is due to switch off_x000D_
WHEN:  UE changes into a new tracking area that is not in the stored TAI list_x000D_
THEN:  UE aborts the de-registration procedure and enter the state 5GMM-DEREGISTERED</t>
  </si>
  <si>
    <t>Opt 2: RAN5#94 (Feb-22)
Opt 5: FFS
Opt 7: FFS</t>
  </si>
  <si>
    <t>**** TP1: [TS 24,501:5.5.2.2.6 g)]_x000D_
WITH: UE initiates de-registration procedure for 5GS services over 3GPP access with de-registration type "Normal de-registration" in 5GMM-REGISTERED state_x000D_
WHEN:  UE receives transmission failure of DEREGISTRATION REQUEST message indication with TAI change from lower layers and the current TAI is not in the TAI list_x000D_
THEN:  UE shall abort the de-registration procedure and re-initiate after successfully performing a registration procedure for mobility update_x000D_
**** TP2: [TS 24,501:5.5.2.2.6 g)]_x000D_
WITH: UE initiates de-registration procedure for 5GS services over 3GPP access with de-registration type "Normal de-registration" in 5GMM-REGISTERED state_x000D_
WHEN:  UE receives transmission failure of DEREGISTRATION REQUEST message indication with TAI change from lower layers and the current TAI is still part of the TAI list_x000D_
THEN:  UE shall restart the de-registration procedure</t>
  </si>
  <si>
    <t>**** TP1: [TS 24,501:5.5.2.3.2]_x000D_
WITH: the UE in 5GMM-REGISTERED state_x000D_
WHEN:  the SS sends a DEREGISTRATION REQUEST message indicates "re-registration required" and the de-registration request is for 3GPP access_x000D_
THEN:  the UE sends a DEREGISTRATION ACCEPT message to the network and releases the existing NAS signalling connection, then initiates an initial registration and also re-establishs any previously established PDU sessions.</t>
  </si>
  <si>
    <t>**** TP1: [TS 24,501:5.5.2.3.2]_x000D_
WITH: the UE in 5GMM-REGISTERED state_x000D_
WHEN:  the SS sends a DEREGISTRATION REQUEST message indicates no 5GMM cause IE, "re-registration not required" and the de-registration request is for 3GPP access_x000D_
THEN:  the UE deletes 5G-GUTI, last visited registered TAI, list of equivalent PLMNs, ngKSI, sends a DEREGISTRATION ACCEPT message enter the state 5GMM-DEREGISTERED for 3GPP access.</t>
  </si>
  <si>
    <t>**** TP1: [TS 24,501:5.6.1.1 d)]_x000D_
WITH: the UE is in 5GMM-REGISTERED state and 5GMM-IDLE mode over 3GPP access_x000D_
WHEN:  the UE has uplink user data pending_x000D_
THEN:  the UE sends a SERVICE REQUEST message_x000D_
**** TP2: [TS 24,501:5.6.1.5]_x000D_
WITH: the UE sends a SERVICE REQUEST message_x000D_
WHEN:  the UE receives a SERVICE REJECT message including an appropriate 5GMM cause value #28 (Restricted service area)_x000D_
THEN:  the UE performs the registration procedure for mobility registration update_x000D_
**** TP3: [TS 24,501:5.6.1.7]_x000D_
WITH: the UE is in 5GMM-REGISTERED state and 5GMM-IDLE mode_x000D_
WHEN:  T3517 expired_x000D_
THEN:  the UE increases the service request attempt counter, abort the procedure and release locally any resources allocated for the service request procedure._x000D_
**** TP4: [TS 24,501:5.6.1.7]_x000D_
WITH: the UE is in 5GMM-REGISTERED state and 5GMM-IDLE mode_x000D_
WHEN:  the service request attempt counter is equal to 5_x000D_
THEN:  the UE starts timer T3525 and not attempts service request until expiry of timer T3525</t>
  </si>
  <si>
    <t>**** TP1: [TS 24,501:5.6.1.1 e)]_x000D_
WITH: the UE is in 5GMM-REGISTERED state and 5GMM-CONNECTED mode over 3GPP access_x000D_
WHEN:  the UE has user data pending due to no user-plane resources established for PDU session(s) used for user data transport_x000D_
THEN:  the UE sends a SERVICE REQUEST message_x000D_
**** TP2: [TS 24,501:5.6.1.7]_x000D_
WITH: the UE sends a SERVICE REQUEST message in  5GMM-CONNECTED mode_x000D_
WHEN:  T3517 expired_x000D_
THEN:  the UE aborts the procedure and stays in 5GMM-CONNECTED mode</t>
  </si>
  <si>
    <t>**** TP1: [TS 24,501:5.5.1.2.2]_x000D_
WITH: the UE in switched off state with valid USIM inserted_x000D_
WHEN:  the UE requests initial registration for SMS over NAS_x000D_
THEN:  the UE shall send REGISTRATION REQUEST message with SMS requested bit of the 5GS registration type IE "SMS over NAS supported"
_x000D_
**** TP2: [TS 24,501:5.5.1.2.2]_x000D_
WITH: the UE in 5GMM-REGISTERED state_x000D_
WHEN:  the UE initiates a periodic registration update and the requirements to use SMS over NAS transport have not changed in the UE_x000D_
THEN:  the UE sets the SMS requested bit of the 5GS registration type IE in the REGISTRATION REQUEST message to the same value as indicated by the UE in the last REGISTRATION REQUEST message
_x000D_
**** TP3: [TS 24,501:5.5.1.2.2]_x000D_
WITH: the UE in 5GMM_Connected state with NR RRC_IDLE mode and the UE has sent a SERVICE REQUEST message triggered by initiating MO SMS_x000D_
WHEN:  UE receives a SERVICE ACCEPT message from SS_x000D_
THEN:  UE sends CP-DATA containing RP-DATA RPDU (SMS SUBMIT TPDU) encapsulated in an Uplink NAS transport message
_x000D_
**** TP4: [TS 24,501:5.5.1.2.2]_x000D_
WITH: UE has sent CP-DATA containing an RP-DATA RPDU (SMS SUBMIT TPDU) encapsulated in an Uplink NAS transport message_x000D_
WHEN:  UE receives a CP-DATA containing an RP-ACK RPDU encapsulated in a Downlink NAS transport message_x000D_
THEN:  UE sends a CP-ACK encapsulated in an Uplink NAS Transport message_x000D_
**** TP5: [TS 24,501:5.5.1.2.2]_x000D_
WITH: the UE in 5GMM-REGISTERED state with NR RRC_IDLE mode, UE has received a paging request and UE has completed a SERVICE REQUEST procedure_x000D_
WHEN:  UE receives a CP-DATA containing an RP-DATA RPDU (SMS DELIVER TPDU) encapsulated in a Downlink NAS transport message_x000D_
THEN:  UE sends a CP-ACK encapsulated in an Uplink NAS transport message followed by a CP-DATA containing an RP-ACK RPDU encapsulated in an Uplink NAS transport message</t>
  </si>
  <si>
    <t>**** TP1: [TS 24,501:4.5.4.2]_x000D_
WITH: the UE is in 5GMM-REGISTERED state and 5GMM-CONNECTED mode over 3GPP access_x000D_
WHEN:  a Multiple MO SMS is initiated at the UE_x000D_
THEN:  UE sends CP-DATA containing RP-DATA RPDU (SMS SUBMIT TPDU) encapsulated in an Uplink NAS transport message_x000D_
**** TP2: [TS 24,501:4.5.4.2]_x000D_
WITH: UE has sent CP-DATA containing an RP-DATA RPDU (SMS SUBMIT TPDU) encapsulated in an Uplink NAS transport message and has another MO SMS to send_x000D_
WHEN:  UE receives a CP-DATA containing an RP-ACK RPDU encapsulated in a Downlink NAS transport message_x000D_
THEN:  UE does not send a final CP-ACK before it sends a CP-DATA containing the successive RP-DATA RPDU (SMS SUBMIT TPDU) encapsulated in an Uplink NAS transport message_x000D_
**** TP3: [TS 24,501:4.5.4.2]_x000D_
WITH: UE has sent CP-DATA containing an RP-DATA RPDU (SMS SUBMIT TPDU) encapsulated in an Uplink NAS transport message and has no further MO SMS to send_x000D_
WHEN:  UE receives a CP-DATA containing an RP-ACK RPDU encapsulated in a Downlink NAS transport message_x000D_
THEN:  UE sends a CP-ACK encapsulated in an Uplink NAS transport message_x000D_
**** TP4: [TS 24,501:4.5.4.2]_x000D_
WITH: the UE is in 5GMM-REGISTERED state and 5GMM-CONNECTED mode over 3GPP access_x000D_
WHEN:  UE receives a CP-DATA containing an RP-DATA RPDU (SMS DELIVER TPDU) encapsulated in a Downlink NAS transport message, and subsequently a second CP-DATA containing an RP-DATA RPDU (SMS DELIVER TPDU) encapsulated in a Downlink NAS transport message with differernt transaction identifier_x000D_
THEN:  UE sends twice a CP-ACK encapsulated in an Uplink NAS transport message followed by a CP-DATA containing an RP-ACK RPDU encapsulated in an Uplink NAS transport message</t>
  </si>
  <si>
    <t>Opt 2: RAN5#87 (May-20)
Opt 5: FFS
Opt 7: FFS</t>
  </si>
  <si>
    <t>**** TP1: [TS 24,501:5.1.4.2]_x000D_
WITH: UE in state 5GMM-REGISTERED and 5GMM-IDLE on a 5GC NR cell and has been previously registered on EPC as well, UE supporting S1 and N1 and operating in single-registration mode, NWK supporting Single-registration mode with N26 interface_x000D_
WHEN:  UE detects a suitable EPC E-UTRA cell after the serving NGC cell becomes not suitable_x000D_
THEN:  UE performs a Inter-system change from N1 mode to S1 mode by initiating and successfully completing a TAU procedure, mapped EPC context used</t>
  </si>
  <si>
    <t>**** TP1: [TS 24,501:4.4.2.5]_x000D_
WITH: UE in state EMM-REGISTERED and EMM-IDLE on an E-UTRA cell and has been previously registered on 5GC, UE supporting S1 and N1 and operating in single-registration mode, NWK supporting Single-registration mode with N26 interface_x000D_
WHEN:  UE detects a suitable NGC cell after the serving E-UTRA cell becomes not suitable_x000D_
THEN:  UE performs a Inter-system change from S1 mode to N1 mode by initiating and successfully completing a mobility and periodic registration update procedure, mapped 5GC context used</t>
  </si>
  <si>
    <t>**** TP1: [TS 24,501:5.5.1.3.5]_x000D_
WITH: UE in state 5GMM-REGISTERED on an NGC cell, UE supporting S1 and N1 and operating in single-registration mode, NWK supporting Single-registration mode with N26 interface_x000D_
WHEN:  UE initiates a Mobility and periodic registration procedure on an NGC cell and receives a REGISTRATION REJECT message including 5GMM cause value #9 (UE identity cannot be derived by the network_x000D_
THEN:  UE deletes the EPS relevant parameters 4G-GUTI, last visited registered TAI and eKSI and enters the state EMM-DEREGISTERED, and, subsequently, when it finds a suitable E-UTRA cell it moves to it and automatically initiates an attach procedure</t>
  </si>
  <si>
    <t>**** TP1: [TS 24,501:6.3.1]_x000D_
WITH: UE is establishing UE-requested PDU session by sending PDU Session establishment Request message_x000D_
WHEN:  UE receives a PDU SESSION AUTHENTICATION COMMAND message_x000D_
THEN:  UE transmits a PDU SESSION AUTHENTICATION COMPLETE message_x000D_
**** TP2: [TS 24,501:6.3.1]_x000D_
WITH: PDU session authentication and authorization procedure is performed during the UE-requested PDU session establishment procedure_x000D_
WHEN:  UE receives EAP-failure message in the PDU SESSION ESTABLISHMENT REJECT message_x000D_
THEN:  UE consider that the PDU session is not established_x000D_
**** TP3: [TS 24,501:6.3.1]_x000D_
WITH: PDU session authentication and authorization procedure is performed during the UE-requested PDU session establishment procedure_x000D_
WHEN:  UE receives EAP-success message in the PDU SESSION ESTABLISHMENT ACCEPT message_x000D_
THEN:  UE consider that the PDU session is established</t>
  </si>
  <si>
    <t>**** TP1: [TS 24,501:6.3.1]_x000D_
WITH: the UE is in 5GMM-REGISTERED state with an established PDU session_x000D_
WHEN:  the SS sends a PDU SESSION RELEASE COMMAND message_x000D_
THEN:  the UE sends a PDU SESSION AUTHENTICATION COMPLETE message_x000D_
**** TP2: [TS 24,501:6.3.1]_x000D_
WITH: the PDU session authentication and authorization procedure is performed after the UE-requested PDU session procedure establishment_x000D_
WHEN:  the SS sends EAP-failure message in the PDU SESSION RELEASE COMMAND message_x000D_
THEN:  the 5GSM of the UE in PDU SESSION INACTIVE state_x000D_
**** TP3: [TS 24,501:6.3.1]_x000D_
WITH: the PDU session authentication and authorization procedure is performed after the UE-requested PDU session procedure establishment_x000D_
WHEN:  the SS sends EAP-success message in the PDU SESSION AUTHENTICATION RESULT message_x000D_
THEN:  the 5GSM of the UE in PDU SESSION ACTIVE state</t>
  </si>
  <si>
    <t>**** TP1: [TS 24,501:6.3.2.3]_x000D_
WITH: the UE is in 5GMM-REGISTERED state with an established PDU session_x000D_
WHEN:  the SS sends a PDU SESSION MODIFICATION COMMAND message_x000D_
THEN:  the UE sends a PDU SESSION MODIFICATION COMPLETE message and modifies the PDU session accordingly_x000D_
**** TP2: []_x000D_
WITH: the UE in 5GMM-REGISTERED state with an established PDU session has been modified_x000D_
WHEN:  the UE has IP packets for transmission where each IP packet matches the modified packet filters configured in the UL TFTs for the PDU session_x000D_
THEN:  the UE evaluates the packet filters in the correct evaluation order and transmits IP packets in uplink on the dedicated PDU session associated with the matched packet filter</t>
  </si>
  <si>
    <t>**** TP1: [TS 24,501:6.3.2.4]_x000D_
WITH: the UE is in 5GMM-REGISTERED state with an established PDU session_x000D_
WHEN:  the SS sends a PDU SESSION MODIFICATION COMMAND message include the PDU session ID which belong to any PDU session in PDU SESSION INACTIVE state in UE_x000D_
THEN:  the UE sends a 5GSM STATUS message and set the 5GSM cause to #43: invalid PDU session identity</t>
  </si>
  <si>
    <t>**** TP1: [TS 24,501:6.3.2.4]_x000D_
WITH: the UE in PDU SESSION ACTIVE state and 5GMM-CONNECTED mode_x000D_
WHEN:  the UE receives a PDU SESSION MODIFICATION COMMAND message include the Authorized QoS rules IE，the rule operation is "Modify existing QoS flow description" and the associated QoS flow description does not exist_x000D_
THEN:  UE sends a PDU SESSION MODIFICATION COMMAND REJECT message with 5GSM cause #83 "semantic error in the QoS operation"_x000D_
**** TP2: [TS 24,501:6.3.2.4]_x000D_
WITH: the UE in PDU SESSION ACTIVE state and 5GMM-CONNECTED mode_x000D_
WHEN:  the UE receives a PDU SESSION MODIFICATION COMMAND message include the Authorized QoS rules IE，the rule operation is "Delete existing QoS rule" on the default QoS rule_x000D_
THEN:  UE sends a PDU SESSION RELEASE REQUEST message with 5GSM cause #83 "semantic error in the QoS operation"_x000D_
**** TP3: [TS 24,501:6.3.2.4]_x000D_
WITH: the UE in PDU SESSION ACTIVE state and 5GMM-CONNECTED mode_x000D_
WHEN:  the UE receives a PDU SESSION MODIFICATION COMMAND message include the Authorized QoS rules IE，the rule operation is " Modify existing QoS rule and add packet filters " and the old QoS rule is not the default QoS rule_x000D_
THEN:  { UE sends a PDU SESSION MODIFICATION REQUEST message with 5GSM cause #83 "semantic error in the QoS operation"</t>
  </si>
  <si>
    <t>**** TP1: [TS 24,501:6.3.2.4]_x000D_
WITH: the UE in PDU SESSION ACTIVE state and 5GMM-CONNECTED mode_x000D_
WHEN:  the UE receives a PDU SESSION MODIFICATION COMMAND message include the Authorized QoS rules IE，the rule operation is "Delete existing QoS rule" on the default QoS rule_x000D_
THEN:  UE sends a PDU SESSION RELEASE REQUEST message with 5GSM cause #83 "semantic error in the QoS operation"</t>
  </si>
  <si>
    <t>**** TP1: [TS 24,501:6.3.2.4]_x000D_
WITH: the UE in PDU SESSION ACTIVE state and 5GMM-CONNECTED mode_x000D_
WHEN:  the UE receives a PDU SESSION MODIFICATION COMMAND message include the Authorized QoS rules IE，the rule operation is " Modify existing QoS rule and add packet filters " and the old QoS rule is not the default QoS rule_x000D_
THEN:  { UE sends a PDU SESSION MODIFICATION REQUEST message with 5GSM cause #83 "semantic error in the QoS operation"</t>
  </si>
  <si>
    <t>**** TP1: [TS 24,501:6.3.3.3]_x000D_
WITH: the UE is in PDU SESSION ACTIVE state with a S-NSSAI and a DNN which are included in the establishment of the PDU session_x000D_
WHEN:  the SS sends a PDU SESSION RELEASE COMMAND message includes 5GSM cause #39 "reactivation requested"_x000D_
THEN:  the UE re-initiates the UE requested PDU session establishment procedure for the same [S-NSSAI, DNN] combination_x000D_
**** TP2: [TS 24,501:6.3.3.3]_x000D_
WITH: the UE is in PDU SESSION ACTIVE state with a S-NSSAI and no DNN which are included in the establishment of the PDU session_x000D_
WHEN:  the SS sends a PDU SESSION RELEASE COMMAND message includes 5GSM cause #39 "reactivation requested"_x000D_
THEN:  the UE re-initiates the UE requested PDU session establishment procedure for the same S-NSSAI with no DNN_x000D_
**** TP3: [TS 24,501:6.3.3.3]_x000D_
WITH: the UE is in PDU SESSION ACTIVE state with no S-NSSAI and a DNN which are included in the establishment of the PDU session_x000D_
WHEN:  the SS sends a PDU SESSION RELEASE COMMAND message including 5GSM cause #39 "reactivation requested"_x000D_
THEN:  the UE re-initiates the UE requested PDU session establishment procedure for no S-NSSAI with the same DNN</t>
  </si>
  <si>
    <t>**** TP1: [TS 24,501:6.3.3.3]_x000D_
WITH: UE is in PDU SESSION ACTIVE state_x000D_
WHEN:  UE receives a PDU SESSION RELEASE COMMAND message including 5GSM cause #26 "insufficient resources" and the Back-off timer value that indicates neither zero nor deactivated_x000D_
THEN:  UE does not send a PDU SESSION ESTABLISHMENT REQUEST or PDU SESSION MODIFICATION REQUEST message until timer T3396 expires or timer T3396 is stopped_x000D_
**** TP2: [TS 24,501:6.3.3.3]_x000D_
WITH: UE is in PDU SESSION ACTIVE state_x000D_
WHEN:  UE receives a PDU SESSION RELEASE COMMAND message including 5GSM cause #26 "insufficient resources" and the Back-off timer value that indicates zero_x000D_
THEN:  UE sends a PDU SESSION ESTABLISHMENT REQUEST or PDU SESSION MODIFICATION REQUEST message_x000D_
**** TP3: [TS 24,501:6.3.3.3]_x000D_
WITH: UE is in PDU SESSION ACTIVE state_x000D_
WHEN:  UE receives a PDU SESSION RELEASE COMMAND message including 5GSM cause #26 "insufficient resources" and the Back-off timer value that indicates deactivated_x000D_
THEN:  UE does not send a PDU SESSION ESTABLISHMENT REQUEST or PDU SESSION MODIFICATION REQUEST message until the UE is switched off or the USIM is removed_x000D_
**** TP4: [TS 24,501:6.3.3.3]_x000D_
WITH: UE is in PDU SESSION ACTIVE state_x000D_
WHEN:  UE receives a PDU SESSION RELEASE COMMAND message including 5GSM cause #67 "insufficient resources for specific slice and DNN" and the Back-off timer value that indicates neither zero nor deactivated_x000D_
THEN:  UE does not send a PDU SESSION ESTABLISHMENT REQUEST message or PDU SESSION MODIFICATION REQUEST for the same [S-NSSAI, DNN] combination until timer T3584 expires_x000D_
**** TP5: [TS 24,501:6.3.3.3]_x000D_
WITH: UE is in PDU SESSION ACTIVE state_x000D_
WHEN:  UE receives a PDU SESSION RELEASE COMMAND message including 5GSM cause #67 "insufficient resources for specific slice and DNN" and the Back-off timer value that indicates zero_x000D_
THEN:  UE sends a PDU SESSION ESTABLISHMENT REQUEST or PDU SESSION MODIFICATION REQUEST message for the same [S-NSSAI, DNN] combination_x000D_
**** TP6: [TS 24,501:6.3.3.3]_x000D_
WITH: UE is in PDU SESSION ACTIVE state_x000D_
WHEN:  UE receives a PDU SESSION RELEASE COMMAND message including 5GSM cause #67 "insufficient resources for specific slice and DNN" and the Back-off timer value that indicates deactivated_x000D_
THEN:  UE does not send a PDU SESSION ESTABLISHMENT REQUEST or PDU SESSION MODIFICATION REQUEST message for the same [S-NSSAI, DNN] combination until the UE is switched off or the USIM is removed_x000D_
**** TP7: [TS 24,501:6.3.3.3]_x000D_
WITH: UE is in PDU SESSION ACTIVE state_x000D_
WHEN:  UE receives a PDU SESSION RELEASE COMMAND message, in which the PDU session ID belongs to any PDU session in state PDU SESSION INACTIVE in the UE_x000D_
THEN:  UE sends 5GSM STATUS message including 5GSM cause #43 "Invalid PDU session identity"</t>
  </si>
  <si>
    <t>**** TP1: [TS 24,501:6.4.1.4.6]_x000D_
WITH: the UE in 5GMM-REGISTERED state and has sent a PDU SESSION ESTABLISHMENT REQUEST message_x000D_
WHEN:  On the 1st, 2nd, 3rd, 4th expiry of timer T3580_x000D_
THEN:  the UE retransmits PDU SESSION ESTABLISHMENT REQUEST message_x000D_
**** TP2: [TS 24,501:6.4.1.4.6]_x000D_
WITH: the UE in 5GMM-REGISTERED state and has sent a PDU SESSION ESTABLISHMENT REQUEST message_x000D_
WHEN:  on the fifth expiry of timer T3580_x000D_
THEN:  the UE aborts the procedure</t>
  </si>
  <si>
    <t>**** TP1: [TS 24,501:6.4.2.2]_x000D_
WITH: the UE in PDU SESSION ACTIVE state and in 5GMM-CONNECTED mode_x000D_
WHEN:  UE is requested to modify of PDU session_x000D_
THEN:  the UE sends a PDU SESSION MODIFICATION REQUEST message</t>
  </si>
  <si>
    <t>**** TP1: [TS 24,501:6.4.3.5]_x000D_
WITH: the UE in PDU SESSION ACTIVE state and has sent a PDU SESSION RELEASE REQUEST message_x000D_
WHEN:  the UE receives a PDU SESSION MODIFICATION COMMAND message indicates a PDU session that UE wants to release_x000D_
THEN:  the UE ignores the PDU SESSION MODIFICATION COMMAND message and proceed with the PDU session release procedure</t>
  </si>
  <si>
    <t>**** TP1: [TS 24,501:6.4.3.5]_x000D_
WITH: the UE in PDU SESSION ACTIVE state and has sent a PDU SESSION RELEASE REQUEST message_x000D_
WHEN:  the UE receives a PDU SESSION RELEASE COMMAND message with the PTI IE set to “No procedure transaction identity assigned” indicates a PDU session that UE wants to release_x000D_
THEN:  the UE aborts the UE-requested PDU session release procedure and proceed with the network-requested PDU session release procedure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</si>
</sst>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b/>
      <sz val="14"/>
      <color theme="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sz val="10"/>
      <color theme="0" tint="-0.34998626667073579"/>
      <name val="Calibri"/>
      <family val="2"/>
      <scheme val="minor"/>
    </font>
    <font>
      <u/>
      <sz val="11"/>
      <color theme="10"/>
      <name val="Calibri"/>
      <family val="2"/>
      <scheme val="minor"/>
    </font>
    <font>
      <b/>
      <sz val="11"/>
      <name val="Calibri"/>
      <family val="2"/>
      <scheme val="minor"/>
    </font>
    <font>
      <sz val="12"/>
      <color theme="1"/>
      <name val="Calibri"/>
      <family val="2"/>
      <scheme val="minor"/>
    </font>
    <font>
      <b/>
      <sz val="10"/>
      <color indexed="8"/>
      <name val="Calibri"/>
      <family val="2"/>
    </font>
    <font>
      <b/>
      <sz val="14"/>
      <color indexed="8"/>
      <name val="Calibri"/>
      <family val="2"/>
    </font>
    <font>
      <sz val="11"/>
      <name val="Calibri"/>
      <family val="2"/>
      <scheme val="minor"/>
    </font>
    <font>
      <b/>
      <sz val="20"/>
      <color theme="1"/>
      <name val="Calibri"/>
      <family val="2"/>
      <scheme val="minor"/>
    </font>
    <font>
      <b/>
      <sz val="20"/>
      <name val="Calibri"/>
      <family val="2"/>
      <scheme val="minor"/>
    </font>
    <font>
      <sz val="8"/>
      <color theme="0" tint="-0.34998626667073579"/>
      <name val="Calibri"/>
      <family val="2"/>
      <scheme val="minor"/>
    </font>
    <font>
      <sz val="8"/>
      <color theme="0"/>
      <name val="Calibri"/>
      <family val="2"/>
      <scheme val="minor"/>
    </font>
    <font>
      <sz val="8"/>
      <color theme="1"/>
      <name val="Arial"/>
      <family val="2"/>
    </font>
    <font>
      <sz val="8"/>
      <color theme="1"/>
      <name val="Calibri"/>
      <family val="2"/>
      <scheme val="minor"/>
    </font>
    <font>
      <b/>
      <sz val="14"/>
      <name val="Calibri"/>
      <family val="2"/>
      <scheme val="minor"/>
    </font>
    <font>
      <sz val="10"/>
      <name val="Calibri"/>
      <family val="2"/>
      <scheme val="minor"/>
    </font>
    <font>
      <sz val="8"/>
      <name val="Calibri"/>
      <family val="2"/>
      <scheme val="minor"/>
    </font>
    <font>
      <sz val="11"/>
      <color theme="1"/>
      <name val="Arial"/>
      <family val="2"/>
    </font>
    <font>
      <sz val="9"/>
      <color indexed="81"/>
      <name val="Tahoma"/>
      <family val="2"/>
    </font>
    <font>
      <b/>
      <sz val="9"/>
      <color indexed="81"/>
      <name val="Tahoma"/>
      <family val="2"/>
    </font>
    <font>
      <b/>
      <sz val="12"/>
      <color theme="1"/>
      <name val="Calibri"/>
      <family val="2"/>
      <scheme val="minor"/>
    </font>
    <font>
      <sz val="9"/>
      <color theme="1"/>
      <name val="Calibri"/>
      <family val="2"/>
      <scheme val="minor"/>
    </font>
    <font>
      <sz val="10"/>
      <color indexed="8"/>
      <name val="Calibri"/>
      <family val="2"/>
    </font>
  </fonts>
  <fills count="17">
    <fill>
      <patternFill patternType="none"/>
    </fill>
    <fill>
      <patternFill patternType="gray125"/>
    </fill>
    <fill>
      <patternFill patternType="solid">
        <fgColor theme="0"/>
        <bgColor indexed="64"/>
      </patternFill>
    </fill>
    <fill>
      <patternFill patternType="solid">
        <fgColor theme="4"/>
        <bgColor theme="4"/>
      </patternFill>
    </fill>
    <fill>
      <patternFill patternType="solid">
        <fgColor indexed="65"/>
        <bgColor indexed="64"/>
      </patternFill>
    </fill>
    <fill>
      <patternFill patternType="solid">
        <fgColor theme="4" tint="0.39997558519241921"/>
        <bgColor theme="4"/>
      </patternFill>
    </fill>
    <fill>
      <patternFill patternType="solid">
        <fgColor rgb="FF00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theme="0" tint="-0.249977111117893"/>
        <bgColor theme="4" tint="0.79998168889431442"/>
      </patternFill>
    </fill>
    <fill>
      <patternFill patternType="solid">
        <fgColor theme="0" tint="-0.34998626667073579"/>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0.14999847407452621"/>
        <bgColor theme="4" tint="0.79998168889431442"/>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s>
  <cellStyleXfs count="2">
    <xf numFmtId="0" fontId="0" fillId="0" borderId="0"/>
    <xf numFmtId="0" fontId="10" fillId="0" borderId="0" applyNumberFormat="0" applyFill="0" applyBorder="0" applyAlignment="0" applyProtection="0"/>
  </cellStyleXfs>
  <cellXfs count="221">
    <xf numFmtId="0" fontId="0" fillId="0" borderId="0" xfId="0"/>
    <xf numFmtId="0" fontId="0" fillId="2" borderId="0" xfId="0" applyFill="1" applyBorder="1"/>
    <xf numFmtId="0" fontId="0" fillId="2" borderId="0" xfId="0" applyFill="1"/>
    <xf numFmtId="0" fontId="0" fillId="2" borderId="0" xfId="0" applyFill="1" applyAlignment="1">
      <alignment wrapText="1"/>
    </xf>
    <xf numFmtId="0" fontId="1" fillId="3" borderId="1" xfId="0" applyFont="1" applyFill="1" applyBorder="1" applyAlignment="1">
      <alignment horizontal="center" vertical="top" wrapText="1"/>
    </xf>
    <xf numFmtId="0" fontId="1" fillId="3" borderId="3" xfId="0" applyFont="1" applyFill="1" applyBorder="1" applyAlignment="1">
      <alignment horizontal="center" vertical="top" wrapText="1"/>
    </xf>
    <xf numFmtId="9" fontId="6" fillId="4" borderId="1" xfId="0" applyNumberFormat="1" applyFont="1" applyFill="1" applyBorder="1" applyAlignment="1">
      <alignment horizontal="center" vertical="center"/>
    </xf>
    <xf numFmtId="9" fontId="7" fillId="4" borderId="1" xfId="0" applyNumberFormat="1" applyFont="1" applyFill="1" applyBorder="1" applyAlignment="1">
      <alignment horizontal="center" vertical="center"/>
    </xf>
    <xf numFmtId="0" fontId="1" fillId="5" borderId="1" xfId="0" applyFont="1" applyFill="1" applyBorder="1" applyAlignment="1">
      <alignment horizontal="center" vertical="top" wrapText="1"/>
    </xf>
    <xf numFmtId="0" fontId="6" fillId="0" borderId="1" xfId="0" applyFont="1" applyBorder="1" applyAlignment="1">
      <alignment horizontal="center"/>
    </xf>
    <xf numFmtId="0" fontId="6" fillId="6" borderId="1" xfId="0" applyFont="1" applyFill="1" applyBorder="1" applyAlignment="1">
      <alignment horizontal="center"/>
    </xf>
    <xf numFmtId="0" fontId="9" fillId="0" borderId="1" xfId="0" applyFont="1" applyBorder="1" applyAlignment="1">
      <alignment horizontal="center"/>
    </xf>
    <xf numFmtId="0" fontId="0" fillId="0" borderId="0" xfId="0" applyBorder="1"/>
    <xf numFmtId="0" fontId="8" fillId="9" borderId="9" xfId="0" applyFont="1" applyFill="1" applyBorder="1" applyAlignment="1">
      <alignment horizontal="left" vertical="top"/>
    </xf>
    <xf numFmtId="0" fontId="0" fillId="0" borderId="0" xfId="0" applyAlignment="1">
      <alignment horizontal="left" vertical="top"/>
    </xf>
    <xf numFmtId="0" fontId="0" fillId="7" borderId="1" xfId="0" applyFill="1" applyBorder="1" applyAlignment="1">
      <alignment horizontal="right" vertical="top"/>
    </xf>
    <xf numFmtId="0" fontId="0" fillId="9" borderId="9" xfId="0" applyFill="1" applyBorder="1" applyAlignment="1">
      <alignment horizontal="left" vertical="top"/>
    </xf>
    <xf numFmtId="0" fontId="12" fillId="7" borderId="1" xfId="0" applyFont="1" applyFill="1" applyBorder="1" applyAlignment="1">
      <alignment horizontal="right" vertical="top"/>
    </xf>
    <xf numFmtId="0" fontId="12" fillId="8" borderId="0" xfId="0" applyFont="1" applyFill="1" applyAlignment="1">
      <alignment horizontal="left" vertical="top"/>
    </xf>
    <xf numFmtId="0" fontId="2" fillId="7" borderId="13" xfId="0" applyFont="1" applyFill="1" applyBorder="1" applyAlignment="1">
      <alignment horizontal="center" vertical="top" wrapText="1"/>
    </xf>
    <xf numFmtId="0" fontId="0" fillId="9" borderId="14" xfId="0" applyFill="1" applyBorder="1" applyAlignment="1">
      <alignment horizontal="left" vertical="top"/>
    </xf>
    <xf numFmtId="0" fontId="2" fillId="7" borderId="1" xfId="0" applyFont="1" applyFill="1" applyBorder="1" applyAlignment="1">
      <alignment horizontal="center" vertical="top" wrapText="1"/>
    </xf>
    <xf numFmtId="0" fontId="2" fillId="7" borderId="5" xfId="0" applyFont="1" applyFill="1" applyBorder="1" applyAlignment="1">
      <alignment horizontal="center" vertical="top"/>
    </xf>
    <xf numFmtId="0" fontId="11" fillId="7" borderId="5" xfId="0" applyFont="1" applyFill="1" applyBorder="1" applyAlignment="1">
      <alignment horizontal="center" vertical="top"/>
    </xf>
    <xf numFmtId="0" fontId="2" fillId="7" borderId="1" xfId="0" applyFont="1" applyFill="1" applyBorder="1" applyAlignment="1">
      <alignment horizontal="center" vertical="top"/>
    </xf>
    <xf numFmtId="0" fontId="2" fillId="7" borderId="3" xfId="0" applyFont="1" applyFill="1" applyBorder="1" applyAlignment="1">
      <alignment horizontal="center" vertical="top" wrapText="1"/>
    </xf>
    <xf numFmtId="0" fontId="2" fillId="7" borderId="20" xfId="0" applyFont="1" applyFill="1" applyBorder="1" applyAlignment="1">
      <alignment horizontal="center" vertical="top" wrapText="1"/>
    </xf>
    <xf numFmtId="0" fontId="0" fillId="9" borderId="1" xfId="0" applyFill="1" applyBorder="1" applyAlignment="1">
      <alignment horizontal="left" vertical="top"/>
    </xf>
    <xf numFmtId="0" fontId="15" fillId="9" borderId="9" xfId="0" applyFont="1" applyFill="1" applyBorder="1" applyAlignment="1">
      <alignment horizontal="left" vertical="top"/>
    </xf>
    <xf numFmtId="0" fontId="3" fillId="9" borderId="9" xfId="0" applyFont="1" applyFill="1" applyBorder="1" applyAlignment="1">
      <alignment horizontal="left" vertical="top"/>
    </xf>
    <xf numFmtId="0" fontId="0" fillId="9" borderId="8" xfId="0" applyFill="1" applyBorder="1" applyAlignment="1">
      <alignment horizontal="left" vertical="top"/>
    </xf>
    <xf numFmtId="0" fontId="0" fillId="9" borderId="21" xfId="0" applyFill="1" applyBorder="1" applyAlignment="1">
      <alignment horizontal="left" vertical="top"/>
    </xf>
    <xf numFmtId="0" fontId="16" fillId="7" borderId="0" xfId="0" applyFont="1" applyFill="1" applyAlignment="1">
      <alignment horizontal="left" vertical="top"/>
    </xf>
    <xf numFmtId="0" fontId="17" fillId="7" borderId="0" xfId="0" applyFont="1" applyFill="1" applyAlignment="1">
      <alignment horizontal="left" vertical="top"/>
    </xf>
    <xf numFmtId="0" fontId="0" fillId="7" borderId="0" xfId="0" applyFill="1" applyAlignment="1">
      <alignment horizontal="right" vertical="top" wrapText="1"/>
    </xf>
    <xf numFmtId="0" fontId="0" fillId="7" borderId="0" xfId="0" applyFill="1" applyAlignment="1">
      <alignment horizontal="right" vertical="center"/>
    </xf>
    <xf numFmtId="0" fontId="0" fillId="7" borderId="0" xfId="0" applyFill="1" applyAlignment="1">
      <alignment horizontal="right" vertical="top"/>
    </xf>
    <xf numFmtId="0" fontId="6" fillId="7" borderId="0" xfId="0" applyFont="1" applyFill="1" applyAlignment="1">
      <alignment horizontal="right" vertical="center"/>
    </xf>
    <xf numFmtId="0" fontId="0" fillId="9" borderId="18" xfId="0" applyFill="1" applyBorder="1" applyAlignment="1">
      <alignment horizontal="left" vertical="top"/>
    </xf>
    <xf numFmtId="0" fontId="18" fillId="9" borderId="9" xfId="0" applyFont="1" applyFill="1" applyBorder="1" applyAlignment="1">
      <alignment horizontal="left" vertical="top"/>
    </xf>
    <xf numFmtId="0" fontId="19" fillId="9" borderId="8" xfId="0" applyFont="1" applyFill="1" applyBorder="1" applyAlignment="1">
      <alignment horizontal="left" vertical="top"/>
    </xf>
    <xf numFmtId="0" fontId="0" fillId="0" borderId="1" xfId="0" applyBorder="1" applyAlignment="1">
      <alignment horizontal="left" vertical="top"/>
    </xf>
    <xf numFmtId="0" fontId="0" fillId="9" borderId="12" xfId="0" applyFill="1" applyBorder="1" applyAlignment="1">
      <alignment horizontal="left" vertical="top"/>
    </xf>
    <xf numFmtId="0" fontId="0" fillId="9" borderId="22" xfId="0" applyFill="1" applyBorder="1" applyAlignment="1">
      <alignment horizontal="left" vertical="top"/>
    </xf>
    <xf numFmtId="0" fontId="0" fillId="9" borderId="0" xfId="0" applyFill="1" applyAlignment="1">
      <alignment horizontal="left" vertical="top"/>
    </xf>
    <xf numFmtId="0" fontId="3" fillId="9" borderId="5" xfId="0" applyFont="1" applyFill="1" applyBorder="1" applyAlignment="1">
      <alignment horizontal="left" vertical="top"/>
    </xf>
    <xf numFmtId="0" fontId="3" fillId="9" borderId="7" xfId="0" applyFont="1" applyFill="1" applyBorder="1" applyAlignment="1">
      <alignment horizontal="left" vertical="top"/>
    </xf>
    <xf numFmtId="0" fontId="3" fillId="9" borderId="10" xfId="0" applyFont="1" applyFill="1" applyBorder="1" applyAlignment="1">
      <alignment horizontal="left" vertical="top"/>
    </xf>
    <xf numFmtId="0" fontId="15" fillId="9" borderId="10" xfId="0" applyFont="1" applyFill="1" applyBorder="1" applyAlignment="1">
      <alignment horizontal="left" vertical="top"/>
    </xf>
    <xf numFmtId="0" fontId="19" fillId="9" borderId="7" xfId="0" applyFont="1" applyFill="1" applyBorder="1" applyAlignment="1">
      <alignment horizontal="left" vertical="top"/>
    </xf>
    <xf numFmtId="0" fontId="21" fillId="9" borderId="7" xfId="0" applyFont="1" applyFill="1" applyBorder="1" applyAlignment="1">
      <alignment horizontal="left" vertical="top"/>
    </xf>
    <xf numFmtId="0" fontId="21" fillId="9" borderId="10" xfId="0" applyFont="1" applyFill="1" applyBorder="1" applyAlignment="1">
      <alignment horizontal="left" vertical="top"/>
    </xf>
    <xf numFmtId="0" fontId="19" fillId="9" borderId="12" xfId="0" applyFont="1" applyFill="1" applyBorder="1" applyAlignment="1">
      <alignment horizontal="left" vertical="top"/>
    </xf>
    <xf numFmtId="0" fontId="22" fillId="15" borderId="3" xfId="0" applyFont="1" applyFill="1" applyBorder="1" applyAlignment="1">
      <alignment horizontal="left" vertical="top"/>
    </xf>
    <xf numFmtId="0" fontId="22" fillId="15" borderId="8" xfId="0" applyFont="1" applyFill="1" applyBorder="1" applyAlignment="1">
      <alignment horizontal="left" vertical="top"/>
    </xf>
    <xf numFmtId="0" fontId="22" fillId="15" borderId="9" xfId="0" applyFont="1" applyFill="1" applyBorder="1" applyAlignment="1">
      <alignment horizontal="left" vertical="top"/>
    </xf>
    <xf numFmtId="0" fontId="0" fillId="0" borderId="1" xfId="0" applyBorder="1" applyAlignment="1">
      <alignment horizontal="center" vertical="top"/>
    </xf>
    <xf numFmtId="0" fontId="0" fillId="0" borderId="1" xfId="0" applyFont="1" applyBorder="1" applyAlignment="1">
      <alignment horizontal="center" vertical="top"/>
    </xf>
    <xf numFmtId="0" fontId="8" fillId="0" borderId="5" xfId="0" applyFont="1" applyBorder="1" applyAlignment="1">
      <alignment horizontal="left" vertical="top" wrapText="1"/>
    </xf>
    <xf numFmtId="0" fontId="23" fillId="0" borderId="5" xfId="0" applyFont="1" applyBorder="1" applyAlignment="1">
      <alignment horizontal="left" vertical="top" wrapText="1"/>
    </xf>
    <xf numFmtId="0" fontId="8" fillId="0" borderId="1" xfId="0" applyFont="1" applyBorder="1" applyAlignment="1">
      <alignment horizontal="left" vertical="top" wrapText="1"/>
    </xf>
    <xf numFmtId="0" fontId="24" fillId="14" borderId="5" xfId="0" applyFont="1" applyFill="1" applyBorder="1" applyAlignment="1">
      <alignment horizontal="left" vertical="top" wrapText="1"/>
    </xf>
    <xf numFmtId="9" fontId="25" fillId="4" borderId="5" xfId="0" applyNumberFormat="1" applyFont="1" applyFill="1" applyBorder="1" applyAlignment="1">
      <alignment horizontal="center" vertical="top"/>
    </xf>
    <xf numFmtId="0" fontId="21" fillId="9" borderId="17" xfId="0" applyFont="1" applyFill="1" applyBorder="1" applyAlignment="1">
      <alignment horizontal="left" vertical="top"/>
    </xf>
    <xf numFmtId="0" fontId="0" fillId="0" borderId="5" xfId="0" applyBorder="1" applyAlignment="1">
      <alignment horizontal="center" vertical="top"/>
    </xf>
    <xf numFmtId="0" fontId="0" fillId="0" borderId="1" xfId="0" applyBorder="1" applyAlignment="1">
      <alignment horizontal="left" vertical="top" wrapText="1"/>
    </xf>
    <xf numFmtId="0" fontId="21" fillId="0" borderId="1" xfId="0" applyFont="1" applyBorder="1" applyAlignment="1">
      <alignment horizontal="left" vertical="top" wrapText="1"/>
    </xf>
    <xf numFmtId="0" fontId="24" fillId="14" borderId="1" xfId="0" applyFont="1" applyFill="1" applyBorder="1" applyAlignment="1">
      <alignment horizontal="left" vertical="top" wrapText="1"/>
    </xf>
    <xf numFmtId="0" fontId="21" fillId="9" borderId="8" xfId="0" applyFont="1" applyFill="1" applyBorder="1" applyAlignment="1">
      <alignment horizontal="left" vertical="top"/>
    </xf>
    <xf numFmtId="49" fontId="8" fillId="0" borderId="5" xfId="0" applyNumberFormat="1" applyFont="1" applyBorder="1" applyAlignment="1">
      <alignment horizontal="left" vertical="top" wrapText="1"/>
    </xf>
    <xf numFmtId="0" fontId="0" fillId="9" borderId="3" xfId="0" applyFill="1" applyBorder="1" applyAlignment="1">
      <alignment horizontal="left" vertical="top"/>
    </xf>
    <xf numFmtId="9" fontId="8" fillId="0" borderId="5" xfId="0" applyNumberFormat="1" applyFont="1" applyBorder="1" applyAlignment="1">
      <alignment horizontal="left" vertical="top" wrapText="1"/>
    </xf>
    <xf numFmtId="14" fontId="8" fillId="0" borderId="5" xfId="0" applyNumberFormat="1" applyFont="1" applyBorder="1" applyAlignment="1">
      <alignment horizontal="left" vertical="top" wrapText="1"/>
    </xf>
    <xf numFmtId="0" fontId="3" fillId="9" borderId="1" xfId="0" applyFont="1" applyFill="1" applyBorder="1" applyAlignment="1">
      <alignment horizontal="left" vertical="top"/>
    </xf>
    <xf numFmtId="0" fontId="21" fillId="9" borderId="9" xfId="0" applyFont="1" applyFill="1" applyBorder="1" applyAlignment="1">
      <alignment horizontal="left" vertical="top"/>
    </xf>
    <xf numFmtId="0" fontId="8" fillId="0" borderId="5" xfId="0" applyFont="1" applyBorder="1" applyAlignment="1">
      <alignment horizontal="left" vertical="top"/>
    </xf>
    <xf numFmtId="0" fontId="15" fillId="0" borderId="1" xfId="0" applyFont="1" applyBorder="1" applyAlignment="1">
      <alignment horizontal="left" vertical="top"/>
    </xf>
    <xf numFmtId="0" fontId="0" fillId="9" borderId="17" xfId="0" applyFill="1" applyBorder="1" applyAlignment="1">
      <alignment horizontal="left" vertical="top"/>
    </xf>
    <xf numFmtId="0" fontId="1" fillId="5" borderId="1" xfId="0" applyFont="1" applyFill="1" applyBorder="1" applyAlignment="1">
      <alignment horizontal="center" vertical="top" wrapText="1"/>
    </xf>
    <xf numFmtId="0" fontId="12" fillId="8" borderId="3" xfId="0" applyFont="1" applyFill="1" applyBorder="1" applyAlignment="1">
      <alignment horizontal="left" vertical="top" wrapText="1"/>
    </xf>
    <xf numFmtId="0" fontId="12" fillId="8" borderId="18" xfId="0" applyFont="1" applyFill="1" applyBorder="1" applyAlignment="1">
      <alignment horizontal="left" vertical="top" wrapText="1"/>
    </xf>
    <xf numFmtId="0" fontId="12" fillId="8" borderId="19" xfId="0" applyFont="1" applyFill="1" applyBorder="1" applyAlignment="1">
      <alignment horizontal="left" vertical="top" wrapText="1"/>
    </xf>
    <xf numFmtId="0" fontId="10" fillId="8" borderId="5" xfId="1" applyFill="1" applyBorder="1" applyAlignment="1">
      <alignment horizontal="left" vertical="top" wrapText="1"/>
    </xf>
    <xf numFmtId="0" fontId="12" fillId="8" borderId="5" xfId="0" applyFont="1" applyFill="1" applyBorder="1" applyAlignment="1">
      <alignment horizontal="left" vertical="top" wrapText="1"/>
    </xf>
    <xf numFmtId="0" fontId="2" fillId="7" borderId="24" xfId="0" applyFont="1" applyFill="1" applyBorder="1" applyAlignment="1">
      <alignment horizontal="center" vertical="top" wrapText="1"/>
    </xf>
    <xf numFmtId="0" fontId="30" fillId="12" borderId="21" xfId="0" applyFont="1" applyFill="1" applyBorder="1" applyAlignment="1">
      <alignment horizontal="center" textRotation="90" wrapText="1"/>
    </xf>
    <xf numFmtId="0" fontId="13" fillId="12" borderId="1" xfId="0" applyFont="1" applyFill="1" applyBorder="1" applyAlignment="1">
      <alignment horizontal="center" textRotation="90" wrapText="1"/>
    </xf>
    <xf numFmtId="0" fontId="13" fillId="12" borderId="27" xfId="0" applyFont="1" applyFill="1" applyBorder="1" applyAlignment="1">
      <alignment horizontal="center" textRotation="90" wrapText="1"/>
    </xf>
    <xf numFmtId="0" fontId="0" fillId="9" borderId="0" xfId="0" applyFill="1" applyBorder="1" applyAlignment="1">
      <alignment horizontal="left" vertical="top"/>
    </xf>
    <xf numFmtId="0" fontId="15" fillId="9" borderId="0" xfId="0" applyFont="1" applyFill="1" applyBorder="1" applyAlignment="1">
      <alignment horizontal="left" vertical="top"/>
    </xf>
    <xf numFmtId="0" fontId="3" fillId="9" borderId="0" xfId="0" applyFont="1" applyFill="1" applyBorder="1" applyAlignment="1">
      <alignment horizontal="left" vertical="top"/>
    </xf>
    <xf numFmtId="0" fontId="3" fillId="9" borderId="18" xfId="0" applyFont="1" applyFill="1" applyBorder="1" applyAlignment="1">
      <alignment horizontal="left" vertical="top" textRotation="180"/>
    </xf>
    <xf numFmtId="9" fontId="2" fillId="4" borderId="1" xfId="0" applyNumberFormat="1" applyFont="1" applyFill="1" applyBorder="1" applyAlignment="1">
      <alignment horizontal="center" vertical="center"/>
    </xf>
    <xf numFmtId="0" fontId="0" fillId="0" borderId="5" xfId="0" applyBorder="1" applyAlignment="1">
      <alignment horizontal="center" vertical="top" wrapText="1"/>
    </xf>
    <xf numFmtId="0" fontId="23" fillId="0" borderId="1" xfId="0" applyFont="1" applyBorder="1" applyAlignment="1">
      <alignment horizontal="center"/>
    </xf>
    <xf numFmtId="9" fontId="22" fillId="4" borderId="1" xfId="0" applyNumberFormat="1" applyFont="1" applyFill="1" applyBorder="1" applyAlignment="1">
      <alignment horizontal="center" vertical="center"/>
    </xf>
    <xf numFmtId="9" fontId="20" fillId="4" borderId="5" xfId="0" applyNumberFormat="1" applyFont="1" applyFill="1" applyBorder="1" applyAlignment="1">
      <alignment horizontal="center" vertical="top"/>
    </xf>
    <xf numFmtId="9" fontId="28" fillId="4" borderId="11" xfId="0" applyNumberFormat="1" applyFont="1" applyFill="1" applyBorder="1" applyAlignment="1">
      <alignment horizontal="center" vertical="top"/>
    </xf>
    <xf numFmtId="0" fontId="0" fillId="13" borderId="1" xfId="0" applyFill="1" applyBorder="1" applyAlignment="1">
      <alignment horizontal="center" vertical="top"/>
    </xf>
    <xf numFmtId="9" fontId="20" fillId="4" borderId="3" xfId="0" applyNumberFormat="1" applyFont="1" applyFill="1" applyBorder="1" applyAlignment="1">
      <alignment horizontal="center" vertical="top"/>
    </xf>
    <xf numFmtId="0" fontId="21" fillId="14" borderId="3" xfId="0" applyFont="1" applyFill="1" applyBorder="1" applyAlignment="1">
      <alignment horizontal="center" vertical="top" wrapText="1"/>
    </xf>
    <xf numFmtId="0" fontId="0" fillId="13" borderId="27" xfId="0" applyFill="1" applyBorder="1" applyAlignment="1">
      <alignment horizontal="center" vertical="top"/>
    </xf>
    <xf numFmtId="0" fontId="30" fillId="16" borderId="34" xfId="0" applyFont="1" applyFill="1" applyBorder="1" applyAlignment="1">
      <alignment horizontal="center" textRotation="90" wrapText="1"/>
    </xf>
    <xf numFmtId="9" fontId="28" fillId="4" borderId="36" xfId="0" applyNumberFormat="1" applyFont="1" applyFill="1" applyBorder="1" applyAlignment="1">
      <alignment horizontal="center" vertical="top"/>
    </xf>
    <xf numFmtId="0" fontId="0" fillId="13" borderId="24" xfId="0" applyFill="1" applyBorder="1" applyAlignment="1">
      <alignment horizontal="left" vertical="top"/>
    </xf>
    <xf numFmtId="0" fontId="0" fillId="13" borderId="0" xfId="0" applyFill="1" applyBorder="1" applyAlignment="1">
      <alignment horizontal="left" vertical="top"/>
    </xf>
    <xf numFmtId="0" fontId="0" fillId="13" borderId="37" xfId="0" applyFill="1" applyBorder="1" applyAlignment="1">
      <alignment horizontal="left" vertical="top"/>
    </xf>
    <xf numFmtId="0" fontId="30" fillId="16" borderId="24" xfId="0" applyFont="1" applyFill="1" applyBorder="1" applyAlignment="1">
      <alignment horizontal="center" textRotation="90" wrapText="1"/>
    </xf>
    <xf numFmtId="9" fontId="20" fillId="4" borderId="38" xfId="0" applyNumberFormat="1" applyFont="1" applyFill="1" applyBorder="1" applyAlignment="1">
      <alignment horizontal="center" vertical="top"/>
    </xf>
    <xf numFmtId="0" fontId="30" fillId="16" borderId="39" xfId="0" applyFont="1" applyFill="1" applyBorder="1" applyAlignment="1">
      <alignment horizontal="center" textRotation="90" wrapText="1"/>
    </xf>
    <xf numFmtId="0" fontId="21" fillId="14" borderId="40" xfId="0" applyFont="1" applyFill="1" applyBorder="1" applyAlignment="1">
      <alignment horizontal="center" vertical="top" wrapText="1"/>
    </xf>
    <xf numFmtId="0" fontId="21" fillId="14" borderId="41" xfId="0" applyFont="1" applyFill="1" applyBorder="1" applyAlignment="1">
      <alignment horizontal="center" vertical="top" wrapText="1"/>
    </xf>
    <xf numFmtId="0" fontId="19" fillId="9" borderId="19" xfId="0" applyFont="1" applyFill="1" applyBorder="1" applyAlignment="1">
      <alignment horizontal="left" vertical="top"/>
    </xf>
    <xf numFmtId="0" fontId="30" fillId="16" borderId="20" xfId="0" applyFont="1" applyFill="1" applyBorder="1" applyAlignment="1">
      <alignment horizontal="center" textRotation="90" wrapText="1"/>
    </xf>
    <xf numFmtId="0" fontId="19" fillId="9" borderId="37" xfId="0" applyFont="1" applyFill="1" applyBorder="1" applyAlignment="1">
      <alignment horizontal="left" vertical="top"/>
    </xf>
    <xf numFmtId="0" fontId="22" fillId="15" borderId="42" xfId="0" applyFont="1" applyFill="1" applyBorder="1" applyAlignment="1">
      <alignment horizontal="left" vertical="top"/>
    </xf>
    <xf numFmtId="0" fontId="22" fillId="15" borderId="35" xfId="0" applyFont="1" applyFill="1" applyBorder="1" applyAlignment="1">
      <alignment horizontal="left" vertical="top"/>
    </xf>
    <xf numFmtId="1" fontId="20" fillId="4" borderId="20" xfId="0" applyNumberFormat="1" applyFont="1" applyFill="1" applyBorder="1" applyAlignment="1">
      <alignment horizontal="center" vertical="top"/>
    </xf>
    <xf numFmtId="1" fontId="20" fillId="4" borderId="39" xfId="0" applyNumberFormat="1" applyFont="1" applyFill="1" applyBorder="1" applyAlignment="1">
      <alignment horizontal="center" vertical="top"/>
    </xf>
    <xf numFmtId="9" fontId="20" fillId="4" borderId="23" xfId="0" applyNumberFormat="1" applyFont="1" applyFill="1" applyBorder="1" applyAlignment="1">
      <alignment horizontal="center" vertical="top"/>
    </xf>
    <xf numFmtId="9" fontId="20" fillId="4" borderId="43" xfId="0" applyNumberFormat="1" applyFont="1" applyFill="1" applyBorder="1" applyAlignment="1">
      <alignment horizontal="center" vertical="top"/>
    </xf>
    <xf numFmtId="0" fontId="21" fillId="9" borderId="19" xfId="0" applyFont="1" applyFill="1" applyBorder="1" applyAlignment="1">
      <alignment horizontal="left" vertical="top"/>
    </xf>
    <xf numFmtId="0" fontId="0" fillId="13" borderId="49" xfId="0" applyFill="1" applyBorder="1" applyAlignment="1">
      <alignment horizontal="left" vertical="top"/>
    </xf>
    <xf numFmtId="0" fontId="19" fillId="9" borderId="24" xfId="0" applyFont="1" applyFill="1" applyBorder="1" applyAlignment="1">
      <alignment horizontal="left" vertical="top"/>
    </xf>
    <xf numFmtId="0" fontId="21" fillId="9" borderId="37" xfId="0" applyFont="1" applyFill="1" applyBorder="1" applyAlignment="1">
      <alignment horizontal="left" vertical="top"/>
    </xf>
    <xf numFmtId="0" fontId="21" fillId="9" borderId="24" xfId="0" applyFont="1" applyFill="1" applyBorder="1" applyAlignment="1">
      <alignment horizontal="left" vertical="top"/>
    </xf>
    <xf numFmtId="9" fontId="20" fillId="4" borderId="27" xfId="0" applyNumberFormat="1" applyFont="1" applyFill="1" applyBorder="1" applyAlignment="1">
      <alignment horizontal="center" vertical="top"/>
    </xf>
    <xf numFmtId="0" fontId="21" fillId="14" borderId="27" xfId="0" applyFont="1" applyFill="1" applyBorder="1" applyAlignment="1">
      <alignment horizontal="center" vertical="top" wrapText="1"/>
    </xf>
    <xf numFmtId="9" fontId="20" fillId="4" borderId="38" xfId="0" applyNumberFormat="1" applyFont="1" applyFill="1" applyBorder="1" applyAlignment="1">
      <alignment horizontal="center" vertical="top"/>
    </xf>
    <xf numFmtId="164" fontId="28" fillId="4" borderId="11" xfId="0" applyNumberFormat="1" applyFont="1" applyFill="1" applyBorder="1" applyAlignment="1">
      <alignment horizontal="center" vertical="top"/>
    </xf>
    <xf numFmtId="164" fontId="6" fillId="4" borderId="1" xfId="0" applyNumberFormat="1" applyFont="1" applyFill="1" applyBorder="1" applyAlignment="1">
      <alignment horizontal="center" vertical="center"/>
    </xf>
    <xf numFmtId="164" fontId="7" fillId="4" borderId="1" xfId="0" applyNumberFormat="1" applyFont="1" applyFill="1" applyBorder="1" applyAlignment="1">
      <alignment horizontal="center" vertical="center"/>
    </xf>
    <xf numFmtId="0" fontId="0" fillId="2" borderId="2" xfId="0" applyFill="1"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0" xfId="0" applyFill="1" applyAlignment="1">
      <alignment horizontal="center"/>
    </xf>
    <xf numFmtId="0" fontId="4" fillId="2" borderId="0" xfId="0" applyFont="1" applyFill="1" applyAlignment="1">
      <alignment horizontal="center" vertical="top" wrapText="1"/>
    </xf>
    <xf numFmtId="0" fontId="5" fillId="3" borderId="1" xfId="0" applyFont="1" applyFill="1" applyBorder="1" applyAlignment="1">
      <alignment horizontal="center" vertical="center" wrapText="1"/>
    </xf>
    <xf numFmtId="0" fontId="1" fillId="5" borderId="1" xfId="0" applyFont="1" applyFill="1" applyBorder="1" applyAlignment="1">
      <alignment horizontal="center" vertical="top" wrapText="1"/>
    </xf>
    <xf numFmtId="0" fontId="5" fillId="3" borderId="3"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164" fontId="29" fillId="4" borderId="3" xfId="0" applyNumberFormat="1" applyFont="1" applyFill="1" applyBorder="1" applyAlignment="1">
      <alignment horizontal="center" vertical="center"/>
    </xf>
    <xf numFmtId="164" fontId="29" fillId="4" borderId="8" xfId="0" applyNumberFormat="1" applyFont="1" applyFill="1" applyBorder="1" applyAlignment="1">
      <alignment horizontal="center" vertical="center"/>
    </xf>
    <xf numFmtId="164" fontId="29" fillId="4" borderId="9" xfId="0" applyNumberFormat="1" applyFont="1" applyFill="1" applyBorder="1" applyAlignment="1">
      <alignment horizontal="center" vertical="center"/>
    </xf>
    <xf numFmtId="9" fontId="20" fillId="4" borderId="42" xfId="0" applyNumberFormat="1" applyFont="1" applyFill="1" applyBorder="1" applyAlignment="1">
      <alignment horizontal="center" vertical="top"/>
    </xf>
    <xf numFmtId="9" fontId="20" fillId="4" borderId="35" xfId="0" applyNumberFormat="1" applyFont="1" applyFill="1" applyBorder="1" applyAlignment="1">
      <alignment horizontal="center" vertical="top"/>
    </xf>
    <xf numFmtId="0" fontId="21" fillId="7" borderId="0" xfId="0" applyFont="1" applyFill="1" applyAlignment="1">
      <alignment horizontal="right" vertical="top" wrapText="1"/>
    </xf>
    <xf numFmtId="0" fontId="21" fillId="14" borderId="42" xfId="0" applyFont="1" applyFill="1" applyBorder="1" applyAlignment="1">
      <alignment horizontal="center" vertical="top" wrapText="1"/>
    </xf>
    <xf numFmtId="0" fontId="21" fillId="14" borderId="35" xfId="0" applyFont="1" applyFill="1" applyBorder="1" applyAlignment="1">
      <alignment horizontal="center" vertical="top" wrapText="1"/>
    </xf>
    <xf numFmtId="0" fontId="0" fillId="13" borderId="21" xfId="0" applyFill="1" applyBorder="1" applyAlignment="1">
      <alignment horizontal="center" vertical="top"/>
    </xf>
    <xf numFmtId="0" fontId="0" fillId="13" borderId="1" xfId="0" applyFill="1" applyBorder="1" applyAlignment="1">
      <alignment horizontal="center" vertical="top"/>
    </xf>
    <xf numFmtId="0" fontId="0" fillId="13" borderId="27" xfId="0" applyFill="1" applyBorder="1" applyAlignment="1">
      <alignment horizontal="center" vertical="top"/>
    </xf>
    <xf numFmtId="0" fontId="3" fillId="9" borderId="10" xfId="0" applyFont="1" applyFill="1" applyBorder="1" applyAlignment="1">
      <alignment horizontal="left" vertical="top" textRotation="180"/>
    </xf>
    <xf numFmtId="0" fontId="3" fillId="9" borderId="7" xfId="0" applyFont="1" applyFill="1" applyBorder="1" applyAlignment="1">
      <alignment horizontal="left" vertical="top" textRotation="180"/>
    </xf>
    <xf numFmtId="0" fontId="3" fillId="9" borderId="19" xfId="0" applyFont="1" applyFill="1" applyBorder="1" applyAlignment="1">
      <alignment horizontal="left" vertical="top" textRotation="180"/>
    </xf>
    <xf numFmtId="0" fontId="13" fillId="12" borderId="45" xfId="0" applyFont="1" applyFill="1" applyBorder="1" applyAlignment="1">
      <alignment horizontal="center" vertical="top" wrapText="1"/>
    </xf>
    <xf numFmtId="0" fontId="13" fillId="12" borderId="46" xfId="0" applyFont="1" applyFill="1" applyBorder="1" applyAlignment="1">
      <alignment horizontal="center" vertical="top" wrapText="1"/>
    </xf>
    <xf numFmtId="0" fontId="13" fillId="12" borderId="47" xfId="0" applyFont="1" applyFill="1" applyBorder="1" applyAlignment="1">
      <alignment horizontal="center" vertical="top" wrapText="1"/>
    </xf>
    <xf numFmtId="0" fontId="13" fillId="12" borderId="25" xfId="0" applyFont="1" applyFill="1" applyBorder="1" applyAlignment="1">
      <alignment horizontal="center" vertical="top" wrapText="1"/>
    </xf>
    <xf numFmtId="0" fontId="13" fillId="12" borderId="33" xfId="0" applyFont="1" applyFill="1" applyBorder="1" applyAlignment="1">
      <alignment horizontal="center" wrapText="1"/>
    </xf>
    <xf numFmtId="0" fontId="13" fillId="12" borderId="15" xfId="0" applyFont="1" applyFill="1" applyBorder="1" applyAlignment="1">
      <alignment horizontal="center" wrapText="1"/>
    </xf>
    <xf numFmtId="0" fontId="13" fillId="12" borderId="16" xfId="0" applyFont="1" applyFill="1" applyBorder="1" applyAlignment="1">
      <alignment horizontal="center" wrapText="1"/>
    </xf>
    <xf numFmtId="0" fontId="0" fillId="7" borderId="1" xfId="0" applyFill="1" applyBorder="1" applyAlignment="1">
      <alignment horizontal="right" vertical="top" wrapText="1"/>
    </xf>
    <xf numFmtId="0" fontId="4" fillId="8" borderId="6" xfId="0" applyFont="1" applyFill="1" applyBorder="1" applyAlignment="1">
      <alignment horizontal="left" vertical="top" wrapText="1"/>
    </xf>
    <xf numFmtId="0" fontId="4" fillId="8" borderId="0" xfId="0" applyFont="1" applyFill="1" applyAlignment="1">
      <alignment horizontal="left" vertical="top" wrapText="1"/>
    </xf>
    <xf numFmtId="0" fontId="4" fillId="8" borderId="7" xfId="0" applyFont="1" applyFill="1" applyBorder="1" applyAlignment="1">
      <alignment horizontal="left" vertical="top" wrapText="1"/>
    </xf>
    <xf numFmtId="0" fontId="2" fillId="7" borderId="3" xfId="0" applyFont="1" applyFill="1" applyBorder="1" applyAlignment="1">
      <alignment horizontal="center" vertical="top"/>
    </xf>
    <xf numFmtId="0" fontId="2" fillId="7" borderId="8" xfId="0" applyFont="1" applyFill="1" applyBorder="1" applyAlignment="1">
      <alignment horizontal="center" vertical="top"/>
    </xf>
    <xf numFmtId="0" fontId="2" fillId="7" borderId="9" xfId="0" applyFont="1" applyFill="1" applyBorder="1" applyAlignment="1">
      <alignment horizontal="center" vertical="top"/>
    </xf>
    <xf numFmtId="0" fontId="0" fillId="7" borderId="3" xfId="0" applyFill="1" applyBorder="1" applyAlignment="1">
      <alignment horizontal="center" vertical="top" wrapText="1"/>
    </xf>
    <xf numFmtId="0" fontId="0" fillId="7" borderId="8" xfId="0" applyFill="1" applyBorder="1" applyAlignment="1">
      <alignment horizontal="center" vertical="top" wrapText="1"/>
    </xf>
    <xf numFmtId="0" fontId="12" fillId="8" borderId="6" xfId="0" applyFont="1" applyFill="1" applyBorder="1" applyAlignment="1">
      <alignment horizontal="left" vertical="top" wrapText="1"/>
    </xf>
    <xf numFmtId="0" fontId="12" fillId="8" borderId="0" xfId="0" applyFont="1" applyFill="1" applyBorder="1" applyAlignment="1">
      <alignment horizontal="left" vertical="top" wrapText="1"/>
    </xf>
    <xf numFmtId="0" fontId="8" fillId="11" borderId="11" xfId="0" applyFont="1" applyFill="1" applyBorder="1" applyAlignment="1">
      <alignment horizontal="center" textRotation="90"/>
    </xf>
    <xf numFmtId="0" fontId="8" fillId="11" borderId="10" xfId="0" applyFont="1" applyFill="1" applyBorder="1" applyAlignment="1">
      <alignment horizontal="center" textRotation="90"/>
    </xf>
    <xf numFmtId="0" fontId="8" fillId="11" borderId="6" xfId="0" applyFont="1" applyFill="1" applyBorder="1" applyAlignment="1">
      <alignment horizontal="center" textRotation="90"/>
    </xf>
    <xf numFmtId="0" fontId="8" fillId="11" borderId="7" xfId="0" applyFont="1" applyFill="1" applyBorder="1" applyAlignment="1">
      <alignment horizontal="center" textRotation="90"/>
    </xf>
    <xf numFmtId="0" fontId="8" fillId="10" borderId="11" xfId="0" applyFont="1" applyFill="1" applyBorder="1" applyAlignment="1">
      <alignment horizontal="center" textRotation="90"/>
    </xf>
    <xf numFmtId="0" fontId="8" fillId="10" borderId="10" xfId="0" applyFont="1" applyFill="1" applyBorder="1" applyAlignment="1">
      <alignment horizontal="center" textRotation="90"/>
    </xf>
    <xf numFmtId="0" fontId="8" fillId="10" borderId="6" xfId="0" applyFont="1" applyFill="1" applyBorder="1" applyAlignment="1">
      <alignment horizontal="center" textRotation="90"/>
    </xf>
    <xf numFmtId="0" fontId="8" fillId="10" borderId="7" xfId="0" applyFont="1" applyFill="1" applyBorder="1" applyAlignment="1">
      <alignment horizontal="center" textRotation="90"/>
    </xf>
    <xf numFmtId="0" fontId="8" fillId="10" borderId="11" xfId="0" applyFont="1" applyFill="1" applyBorder="1" applyAlignment="1">
      <alignment horizontal="center" textRotation="90" wrapText="1"/>
    </xf>
    <xf numFmtId="0" fontId="8" fillId="10" borderId="10" xfId="0" applyFont="1" applyFill="1" applyBorder="1" applyAlignment="1">
      <alignment horizontal="center" textRotation="90" wrapText="1"/>
    </xf>
    <xf numFmtId="0" fontId="8" fillId="10" borderId="6" xfId="0" applyFont="1" applyFill="1" applyBorder="1" applyAlignment="1">
      <alignment horizontal="center" textRotation="90" wrapText="1"/>
    </xf>
    <xf numFmtId="0" fontId="8" fillId="10" borderId="7" xfId="0" applyFont="1" applyFill="1" applyBorder="1" applyAlignment="1">
      <alignment horizontal="center" textRotation="90" wrapText="1"/>
    </xf>
    <xf numFmtId="0" fontId="12" fillId="8" borderId="3" xfId="0" applyFont="1" applyFill="1" applyBorder="1" applyAlignment="1">
      <alignment horizontal="left" vertical="top" wrapText="1"/>
    </xf>
    <xf numFmtId="0" fontId="12" fillId="8" borderId="8" xfId="0" applyFont="1" applyFill="1" applyBorder="1" applyAlignment="1">
      <alignment horizontal="left" vertical="top" wrapText="1"/>
    </xf>
    <xf numFmtId="0" fontId="12" fillId="8" borderId="9" xfId="0" applyFont="1" applyFill="1" applyBorder="1" applyAlignment="1">
      <alignment horizontal="left" vertical="top" wrapText="1"/>
    </xf>
    <xf numFmtId="0" fontId="10" fillId="8" borderId="1" xfId="1" applyFill="1" applyBorder="1" applyAlignment="1">
      <alignment horizontal="left" vertical="top" wrapText="1"/>
    </xf>
    <xf numFmtId="0" fontId="12" fillId="8" borderId="1" xfId="0" applyFont="1" applyFill="1" applyBorder="1" applyAlignment="1">
      <alignment horizontal="left" vertical="top" wrapText="1"/>
    </xf>
    <xf numFmtId="0" fontId="8" fillId="10" borderId="11" xfId="0" applyFont="1" applyFill="1" applyBorder="1" applyAlignment="1">
      <alignment horizontal="center"/>
    </xf>
    <xf numFmtId="0" fontId="8" fillId="10" borderId="12" xfId="0" applyFont="1" applyFill="1" applyBorder="1" applyAlignment="1">
      <alignment horizontal="center"/>
    </xf>
    <xf numFmtId="0" fontId="8" fillId="10" borderId="10" xfId="0" applyFont="1" applyFill="1" applyBorder="1" applyAlignment="1">
      <alignment horizontal="center"/>
    </xf>
    <xf numFmtId="0" fontId="8" fillId="10" borderId="28" xfId="0" applyFont="1" applyFill="1" applyBorder="1" applyAlignment="1">
      <alignment horizontal="center"/>
    </xf>
    <xf numFmtId="0" fontId="8" fillId="10" borderId="29" xfId="0" applyFont="1" applyFill="1" applyBorder="1" applyAlignment="1">
      <alignment horizontal="center"/>
    </xf>
    <xf numFmtId="0" fontId="8" fillId="10" borderId="30" xfId="0" applyFont="1" applyFill="1" applyBorder="1" applyAlignment="1">
      <alignment horizontal="center"/>
    </xf>
    <xf numFmtId="0" fontId="8" fillId="11" borderId="11" xfId="0" applyFont="1" applyFill="1" applyBorder="1" applyAlignment="1">
      <alignment horizontal="center" wrapText="1"/>
    </xf>
    <xf numFmtId="0" fontId="8" fillId="11" borderId="12" xfId="0" applyFont="1" applyFill="1" applyBorder="1" applyAlignment="1">
      <alignment horizontal="center" wrapText="1"/>
    </xf>
    <xf numFmtId="0" fontId="8" fillId="11" borderId="10" xfId="0" applyFont="1" applyFill="1" applyBorder="1" applyAlignment="1">
      <alignment horizontal="center" wrapText="1"/>
    </xf>
    <xf numFmtId="0" fontId="8" fillId="11" borderId="28" xfId="0" applyFont="1" applyFill="1" applyBorder="1" applyAlignment="1">
      <alignment horizontal="center" wrapText="1"/>
    </xf>
    <xf numFmtId="0" fontId="8" fillId="11" borderId="29" xfId="0" applyFont="1" applyFill="1" applyBorder="1" applyAlignment="1">
      <alignment horizontal="center" wrapText="1"/>
    </xf>
    <xf numFmtId="0" fontId="8" fillId="11" borderId="30" xfId="0" applyFont="1" applyFill="1" applyBorder="1" applyAlignment="1">
      <alignment horizontal="center" wrapText="1"/>
    </xf>
    <xf numFmtId="0" fontId="7" fillId="12" borderId="31" xfId="0" applyFont="1" applyFill="1" applyBorder="1" applyAlignment="1">
      <alignment horizontal="center" vertical="center" wrapText="1"/>
    </xf>
    <xf numFmtId="0" fontId="7" fillId="12" borderId="32" xfId="0" applyFont="1" applyFill="1" applyBorder="1" applyAlignment="1">
      <alignment horizontal="center" vertical="center" wrapText="1"/>
    </xf>
    <xf numFmtId="0" fontId="7" fillId="12" borderId="44" xfId="0" applyFont="1" applyFill="1" applyBorder="1" applyAlignment="1">
      <alignment horizontal="center" vertical="center" wrapText="1"/>
    </xf>
    <xf numFmtId="0" fontId="7" fillId="12" borderId="46" xfId="0" applyFont="1" applyFill="1" applyBorder="1" applyAlignment="1">
      <alignment horizontal="center" vertical="center" wrapText="1"/>
    </xf>
    <xf numFmtId="9" fontId="20" fillId="4" borderId="20" xfId="0" applyNumberFormat="1" applyFont="1" applyFill="1" applyBorder="1" applyAlignment="1">
      <alignment horizontal="center" vertical="top"/>
    </xf>
    <xf numFmtId="9" fontId="20" fillId="4" borderId="38" xfId="0" applyNumberFormat="1" applyFont="1" applyFill="1" applyBorder="1" applyAlignment="1">
      <alignment horizontal="center" vertical="top"/>
    </xf>
    <xf numFmtId="164" fontId="2" fillId="4" borderId="8" xfId="0" applyNumberFormat="1" applyFont="1" applyFill="1" applyBorder="1" applyAlignment="1">
      <alignment horizontal="center" vertical="top"/>
    </xf>
    <xf numFmtId="164" fontId="2" fillId="4" borderId="35" xfId="0" applyNumberFormat="1" applyFont="1" applyFill="1" applyBorder="1" applyAlignment="1">
      <alignment horizontal="center" vertical="top"/>
    </xf>
    <xf numFmtId="9" fontId="28" fillId="4" borderId="48" xfId="0" applyNumberFormat="1" applyFont="1" applyFill="1" applyBorder="1" applyAlignment="1">
      <alignment horizontal="center" vertical="top"/>
    </xf>
    <xf numFmtId="9" fontId="28" fillId="4" borderId="26" xfId="0" applyNumberFormat="1" applyFont="1" applyFill="1" applyBorder="1" applyAlignment="1">
      <alignment horizontal="center" vertical="top"/>
    </xf>
    <xf numFmtId="9" fontId="28" fillId="4" borderId="49" xfId="0" applyNumberFormat="1" applyFont="1" applyFill="1" applyBorder="1" applyAlignment="1">
      <alignment horizontal="center" vertical="top"/>
    </xf>
    <xf numFmtId="9" fontId="28" fillId="4" borderId="37" xfId="0" applyNumberFormat="1" applyFont="1" applyFill="1" applyBorder="1" applyAlignment="1">
      <alignment horizontal="center" vertical="top"/>
    </xf>
    <xf numFmtId="164" fontId="0" fillId="4" borderId="11" xfId="0" applyNumberFormat="1" applyFont="1" applyFill="1" applyBorder="1" applyAlignment="1">
      <alignment horizontal="center" vertical="top" wrapText="1"/>
    </xf>
    <xf numFmtId="164" fontId="0" fillId="4" borderId="12" xfId="0" applyNumberFormat="1" applyFont="1" applyFill="1" applyBorder="1" applyAlignment="1">
      <alignment horizontal="center" vertical="top" wrapText="1"/>
    </xf>
    <xf numFmtId="164" fontId="0" fillId="4" borderId="26" xfId="0" applyNumberFormat="1" applyFont="1" applyFill="1" applyBorder="1" applyAlignment="1">
      <alignment horizontal="center" vertical="top" wrapText="1"/>
    </xf>
    <xf numFmtId="164" fontId="0" fillId="4" borderId="6" xfId="0" applyNumberFormat="1" applyFont="1" applyFill="1" applyBorder="1" applyAlignment="1">
      <alignment horizontal="center" vertical="top" wrapText="1"/>
    </xf>
    <xf numFmtId="164" fontId="0" fillId="4" borderId="0" xfId="0" applyNumberFormat="1" applyFont="1" applyFill="1" applyBorder="1" applyAlignment="1">
      <alignment horizontal="center" vertical="top" wrapText="1"/>
    </xf>
    <xf numFmtId="164" fontId="0" fillId="4" borderId="37" xfId="0" applyNumberFormat="1" applyFont="1" applyFill="1" applyBorder="1" applyAlignment="1">
      <alignment horizontal="center" vertical="top" wrapText="1"/>
    </xf>
  </cellXfs>
  <cellStyles count="2">
    <cellStyle name="Hyperlink" xfId="1" builtinId="8"/>
    <cellStyle name="Normal" xfId="0" builtinId="0"/>
  </cellStyles>
  <dxfs count="2696">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toyan.baev@partner.samsung.com" TargetMode="External"/><Relationship Id="rId1" Type="http://schemas.openxmlformats.org/officeDocument/2006/relationships/hyperlink" Target="mailto:chenxiaozhong@catt.cn"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AA35"/>
  <sheetViews>
    <sheetView tabSelected="1" zoomScaleNormal="100" workbookViewId="0">
      <selection activeCell="A2" sqref="A2:L2"/>
    </sheetView>
  </sheetViews>
  <sheetFormatPr defaultRowHeight="15" x14ac:dyDescent="0.25"/>
  <cols>
    <col min="1" max="1" width="4.42578125" style="2" customWidth="1"/>
    <col min="2" max="2" width="18.5703125" style="12" customWidth="1"/>
    <col min="3" max="3" width="24.42578125" style="12" customWidth="1"/>
    <col min="4" max="4" width="10.140625" style="12" customWidth="1"/>
    <col min="5" max="11" width="10" style="12" customWidth="1"/>
    <col min="12" max="19" width="9.42578125" style="1" customWidth="1"/>
    <col min="20" max="20" width="5.5703125" style="2" customWidth="1"/>
    <col min="21" max="24" width="6.42578125" style="2" customWidth="1"/>
    <col min="25" max="27" width="6.5703125" customWidth="1"/>
    <col min="28" max="33" width="5.5703125" customWidth="1"/>
    <col min="34" max="35" width="5.42578125" customWidth="1"/>
    <col min="36" max="36" width="5.5703125" customWidth="1"/>
    <col min="37" max="37" width="5.42578125" customWidth="1"/>
    <col min="264" max="264" width="26.5703125" customWidth="1"/>
    <col min="265" max="265" width="11.42578125" customWidth="1"/>
    <col min="266" max="279" width="8.42578125" customWidth="1"/>
    <col min="280" max="280" width="5.5703125" customWidth="1"/>
    <col min="281" max="282" width="6.42578125" customWidth="1"/>
    <col min="283" max="285" width="6.5703125" customWidth="1"/>
    <col min="286" max="289" width="5.5703125" customWidth="1"/>
    <col min="290" max="291" width="5.42578125" customWidth="1"/>
    <col min="292" max="292" width="5.5703125" customWidth="1"/>
    <col min="293" max="293" width="5.42578125" customWidth="1"/>
    <col min="520" max="520" width="26.5703125" customWidth="1"/>
    <col min="521" max="521" width="11.42578125" customWidth="1"/>
    <col min="522" max="535" width="8.42578125" customWidth="1"/>
    <col min="536" max="536" width="5.5703125" customWidth="1"/>
    <col min="537" max="538" width="6.42578125" customWidth="1"/>
    <col min="539" max="541" width="6.5703125" customWidth="1"/>
    <col min="542" max="545" width="5.5703125" customWidth="1"/>
    <col min="546" max="547" width="5.42578125" customWidth="1"/>
    <col min="548" max="548" width="5.5703125" customWidth="1"/>
    <col min="549" max="549" width="5.42578125" customWidth="1"/>
    <col min="776" max="776" width="26.5703125" customWidth="1"/>
    <col min="777" max="777" width="11.42578125" customWidth="1"/>
    <col min="778" max="791" width="8.42578125" customWidth="1"/>
    <col min="792" max="792" width="5.5703125" customWidth="1"/>
    <col min="793" max="794" width="6.42578125" customWidth="1"/>
    <col min="795" max="797" width="6.5703125" customWidth="1"/>
    <col min="798" max="801" width="5.5703125" customWidth="1"/>
    <col min="802" max="803" width="5.42578125" customWidth="1"/>
    <col min="804" max="804" width="5.5703125" customWidth="1"/>
    <col min="805" max="805" width="5.42578125" customWidth="1"/>
    <col min="1032" max="1032" width="26.5703125" customWidth="1"/>
    <col min="1033" max="1033" width="11.42578125" customWidth="1"/>
    <col min="1034" max="1047" width="8.42578125" customWidth="1"/>
    <col min="1048" max="1048" width="5.5703125" customWidth="1"/>
    <col min="1049" max="1050" width="6.42578125" customWidth="1"/>
    <col min="1051" max="1053" width="6.5703125" customWidth="1"/>
    <col min="1054" max="1057" width="5.5703125" customWidth="1"/>
    <col min="1058" max="1059" width="5.42578125" customWidth="1"/>
    <col min="1060" max="1060" width="5.5703125" customWidth="1"/>
    <col min="1061" max="1061" width="5.42578125" customWidth="1"/>
    <col min="1288" max="1288" width="26.5703125" customWidth="1"/>
    <col min="1289" max="1289" width="11.42578125" customWidth="1"/>
    <col min="1290" max="1303" width="8.42578125" customWidth="1"/>
    <col min="1304" max="1304" width="5.5703125" customWidth="1"/>
    <col min="1305" max="1306" width="6.42578125" customWidth="1"/>
    <col min="1307" max="1309" width="6.5703125" customWidth="1"/>
    <col min="1310" max="1313" width="5.5703125" customWidth="1"/>
    <col min="1314" max="1315" width="5.42578125" customWidth="1"/>
    <col min="1316" max="1316" width="5.5703125" customWidth="1"/>
    <col min="1317" max="1317" width="5.42578125" customWidth="1"/>
    <col min="1544" max="1544" width="26.5703125" customWidth="1"/>
    <col min="1545" max="1545" width="11.42578125" customWidth="1"/>
    <col min="1546" max="1559" width="8.42578125" customWidth="1"/>
    <col min="1560" max="1560" width="5.5703125" customWidth="1"/>
    <col min="1561" max="1562" width="6.42578125" customWidth="1"/>
    <col min="1563" max="1565" width="6.5703125" customWidth="1"/>
    <col min="1566" max="1569" width="5.5703125" customWidth="1"/>
    <col min="1570" max="1571" width="5.42578125" customWidth="1"/>
    <col min="1572" max="1572" width="5.5703125" customWidth="1"/>
    <col min="1573" max="1573" width="5.42578125" customWidth="1"/>
    <col min="1800" max="1800" width="26.5703125" customWidth="1"/>
    <col min="1801" max="1801" width="11.42578125" customWidth="1"/>
    <col min="1802" max="1815" width="8.42578125" customWidth="1"/>
    <col min="1816" max="1816" width="5.5703125" customWidth="1"/>
    <col min="1817" max="1818" width="6.42578125" customWidth="1"/>
    <col min="1819" max="1821" width="6.5703125" customWidth="1"/>
    <col min="1822" max="1825" width="5.5703125" customWidth="1"/>
    <col min="1826" max="1827" width="5.42578125" customWidth="1"/>
    <col min="1828" max="1828" width="5.5703125" customWidth="1"/>
    <col min="1829" max="1829" width="5.42578125" customWidth="1"/>
    <col min="2056" max="2056" width="26.5703125" customWidth="1"/>
    <col min="2057" max="2057" width="11.42578125" customWidth="1"/>
    <col min="2058" max="2071" width="8.42578125" customWidth="1"/>
    <col min="2072" max="2072" width="5.5703125" customWidth="1"/>
    <col min="2073" max="2074" width="6.42578125" customWidth="1"/>
    <col min="2075" max="2077" width="6.5703125" customWidth="1"/>
    <col min="2078" max="2081" width="5.5703125" customWidth="1"/>
    <col min="2082" max="2083" width="5.42578125" customWidth="1"/>
    <col min="2084" max="2084" width="5.5703125" customWidth="1"/>
    <col min="2085" max="2085" width="5.42578125" customWidth="1"/>
    <col min="2312" max="2312" width="26.5703125" customWidth="1"/>
    <col min="2313" max="2313" width="11.42578125" customWidth="1"/>
    <col min="2314" max="2327" width="8.42578125" customWidth="1"/>
    <col min="2328" max="2328" width="5.5703125" customWidth="1"/>
    <col min="2329" max="2330" width="6.42578125" customWidth="1"/>
    <col min="2331" max="2333" width="6.5703125" customWidth="1"/>
    <col min="2334" max="2337" width="5.5703125" customWidth="1"/>
    <col min="2338" max="2339" width="5.42578125" customWidth="1"/>
    <col min="2340" max="2340" width="5.5703125" customWidth="1"/>
    <col min="2341" max="2341" width="5.42578125" customWidth="1"/>
    <col min="2568" max="2568" width="26.5703125" customWidth="1"/>
    <col min="2569" max="2569" width="11.42578125" customWidth="1"/>
    <col min="2570" max="2583" width="8.42578125" customWidth="1"/>
    <col min="2584" max="2584" width="5.5703125" customWidth="1"/>
    <col min="2585" max="2586" width="6.42578125" customWidth="1"/>
    <col min="2587" max="2589" width="6.5703125" customWidth="1"/>
    <col min="2590" max="2593" width="5.5703125" customWidth="1"/>
    <col min="2594" max="2595" width="5.42578125" customWidth="1"/>
    <col min="2596" max="2596" width="5.5703125" customWidth="1"/>
    <col min="2597" max="2597" width="5.42578125" customWidth="1"/>
    <col min="2824" max="2824" width="26.5703125" customWidth="1"/>
    <col min="2825" max="2825" width="11.42578125" customWidth="1"/>
    <col min="2826" max="2839" width="8.42578125" customWidth="1"/>
    <col min="2840" max="2840" width="5.5703125" customWidth="1"/>
    <col min="2841" max="2842" width="6.42578125" customWidth="1"/>
    <col min="2843" max="2845" width="6.5703125" customWidth="1"/>
    <col min="2846" max="2849" width="5.5703125" customWidth="1"/>
    <col min="2850" max="2851" width="5.42578125" customWidth="1"/>
    <col min="2852" max="2852" width="5.5703125" customWidth="1"/>
    <col min="2853" max="2853" width="5.42578125" customWidth="1"/>
    <col min="3080" max="3080" width="26.5703125" customWidth="1"/>
    <col min="3081" max="3081" width="11.42578125" customWidth="1"/>
    <col min="3082" max="3095" width="8.42578125" customWidth="1"/>
    <col min="3096" max="3096" width="5.5703125" customWidth="1"/>
    <col min="3097" max="3098" width="6.42578125" customWidth="1"/>
    <col min="3099" max="3101" width="6.5703125" customWidth="1"/>
    <col min="3102" max="3105" width="5.5703125" customWidth="1"/>
    <col min="3106" max="3107" width="5.42578125" customWidth="1"/>
    <col min="3108" max="3108" width="5.5703125" customWidth="1"/>
    <col min="3109" max="3109" width="5.42578125" customWidth="1"/>
    <col min="3336" max="3336" width="26.5703125" customWidth="1"/>
    <col min="3337" max="3337" width="11.42578125" customWidth="1"/>
    <col min="3338" max="3351" width="8.42578125" customWidth="1"/>
    <col min="3352" max="3352" width="5.5703125" customWidth="1"/>
    <col min="3353" max="3354" width="6.42578125" customWidth="1"/>
    <col min="3355" max="3357" width="6.5703125" customWidth="1"/>
    <col min="3358" max="3361" width="5.5703125" customWidth="1"/>
    <col min="3362" max="3363" width="5.42578125" customWidth="1"/>
    <col min="3364" max="3364" width="5.5703125" customWidth="1"/>
    <col min="3365" max="3365" width="5.42578125" customWidth="1"/>
    <col min="3592" max="3592" width="26.5703125" customWidth="1"/>
    <col min="3593" max="3593" width="11.42578125" customWidth="1"/>
    <col min="3594" max="3607" width="8.42578125" customWidth="1"/>
    <col min="3608" max="3608" width="5.5703125" customWidth="1"/>
    <col min="3609" max="3610" width="6.42578125" customWidth="1"/>
    <col min="3611" max="3613" width="6.5703125" customWidth="1"/>
    <col min="3614" max="3617" width="5.5703125" customWidth="1"/>
    <col min="3618" max="3619" width="5.42578125" customWidth="1"/>
    <col min="3620" max="3620" width="5.5703125" customWidth="1"/>
    <col min="3621" max="3621" width="5.42578125" customWidth="1"/>
    <col min="3848" max="3848" width="26.5703125" customWidth="1"/>
    <col min="3849" max="3849" width="11.42578125" customWidth="1"/>
    <col min="3850" max="3863" width="8.42578125" customWidth="1"/>
    <col min="3864" max="3864" width="5.5703125" customWidth="1"/>
    <col min="3865" max="3866" width="6.42578125" customWidth="1"/>
    <col min="3867" max="3869" width="6.5703125" customWidth="1"/>
    <col min="3870" max="3873" width="5.5703125" customWidth="1"/>
    <col min="3874" max="3875" width="5.42578125" customWidth="1"/>
    <col min="3876" max="3876" width="5.5703125" customWidth="1"/>
    <col min="3877" max="3877" width="5.42578125" customWidth="1"/>
    <col min="4104" max="4104" width="26.5703125" customWidth="1"/>
    <col min="4105" max="4105" width="11.42578125" customWidth="1"/>
    <col min="4106" max="4119" width="8.42578125" customWidth="1"/>
    <col min="4120" max="4120" width="5.5703125" customWidth="1"/>
    <col min="4121" max="4122" width="6.42578125" customWidth="1"/>
    <col min="4123" max="4125" width="6.5703125" customWidth="1"/>
    <col min="4126" max="4129" width="5.5703125" customWidth="1"/>
    <col min="4130" max="4131" width="5.42578125" customWidth="1"/>
    <col min="4132" max="4132" width="5.5703125" customWidth="1"/>
    <col min="4133" max="4133" width="5.42578125" customWidth="1"/>
    <col min="4360" max="4360" width="26.5703125" customWidth="1"/>
    <col min="4361" max="4361" width="11.42578125" customWidth="1"/>
    <col min="4362" max="4375" width="8.42578125" customWidth="1"/>
    <col min="4376" max="4376" width="5.5703125" customWidth="1"/>
    <col min="4377" max="4378" width="6.42578125" customWidth="1"/>
    <col min="4379" max="4381" width="6.5703125" customWidth="1"/>
    <col min="4382" max="4385" width="5.5703125" customWidth="1"/>
    <col min="4386" max="4387" width="5.42578125" customWidth="1"/>
    <col min="4388" max="4388" width="5.5703125" customWidth="1"/>
    <col min="4389" max="4389" width="5.42578125" customWidth="1"/>
    <col min="4616" max="4616" width="26.5703125" customWidth="1"/>
    <col min="4617" max="4617" width="11.42578125" customWidth="1"/>
    <col min="4618" max="4631" width="8.42578125" customWidth="1"/>
    <col min="4632" max="4632" width="5.5703125" customWidth="1"/>
    <col min="4633" max="4634" width="6.42578125" customWidth="1"/>
    <col min="4635" max="4637" width="6.5703125" customWidth="1"/>
    <col min="4638" max="4641" width="5.5703125" customWidth="1"/>
    <col min="4642" max="4643" width="5.42578125" customWidth="1"/>
    <col min="4644" max="4644" width="5.5703125" customWidth="1"/>
    <col min="4645" max="4645" width="5.42578125" customWidth="1"/>
    <col min="4872" max="4872" width="26.5703125" customWidth="1"/>
    <col min="4873" max="4873" width="11.42578125" customWidth="1"/>
    <col min="4874" max="4887" width="8.42578125" customWidth="1"/>
    <col min="4888" max="4888" width="5.5703125" customWidth="1"/>
    <col min="4889" max="4890" width="6.42578125" customWidth="1"/>
    <col min="4891" max="4893" width="6.5703125" customWidth="1"/>
    <col min="4894" max="4897" width="5.5703125" customWidth="1"/>
    <col min="4898" max="4899" width="5.42578125" customWidth="1"/>
    <col min="4900" max="4900" width="5.5703125" customWidth="1"/>
    <col min="4901" max="4901" width="5.42578125" customWidth="1"/>
    <col min="5128" max="5128" width="26.5703125" customWidth="1"/>
    <col min="5129" max="5129" width="11.42578125" customWidth="1"/>
    <col min="5130" max="5143" width="8.42578125" customWidth="1"/>
    <col min="5144" max="5144" width="5.5703125" customWidth="1"/>
    <col min="5145" max="5146" width="6.42578125" customWidth="1"/>
    <col min="5147" max="5149" width="6.5703125" customWidth="1"/>
    <col min="5150" max="5153" width="5.5703125" customWidth="1"/>
    <col min="5154" max="5155" width="5.42578125" customWidth="1"/>
    <col min="5156" max="5156" width="5.5703125" customWidth="1"/>
    <col min="5157" max="5157" width="5.42578125" customWidth="1"/>
    <col min="5384" max="5384" width="26.5703125" customWidth="1"/>
    <col min="5385" max="5385" width="11.42578125" customWidth="1"/>
    <col min="5386" max="5399" width="8.42578125" customWidth="1"/>
    <col min="5400" max="5400" width="5.5703125" customWidth="1"/>
    <col min="5401" max="5402" width="6.42578125" customWidth="1"/>
    <col min="5403" max="5405" width="6.5703125" customWidth="1"/>
    <col min="5406" max="5409" width="5.5703125" customWidth="1"/>
    <col min="5410" max="5411" width="5.42578125" customWidth="1"/>
    <col min="5412" max="5412" width="5.5703125" customWidth="1"/>
    <col min="5413" max="5413" width="5.42578125" customWidth="1"/>
    <col min="5640" max="5640" width="26.5703125" customWidth="1"/>
    <col min="5641" max="5641" width="11.42578125" customWidth="1"/>
    <col min="5642" max="5655" width="8.42578125" customWidth="1"/>
    <col min="5656" max="5656" width="5.5703125" customWidth="1"/>
    <col min="5657" max="5658" width="6.42578125" customWidth="1"/>
    <col min="5659" max="5661" width="6.5703125" customWidth="1"/>
    <col min="5662" max="5665" width="5.5703125" customWidth="1"/>
    <col min="5666" max="5667" width="5.42578125" customWidth="1"/>
    <col min="5668" max="5668" width="5.5703125" customWidth="1"/>
    <col min="5669" max="5669" width="5.42578125" customWidth="1"/>
    <col min="5896" max="5896" width="26.5703125" customWidth="1"/>
    <col min="5897" max="5897" width="11.42578125" customWidth="1"/>
    <col min="5898" max="5911" width="8.42578125" customWidth="1"/>
    <col min="5912" max="5912" width="5.5703125" customWidth="1"/>
    <col min="5913" max="5914" width="6.42578125" customWidth="1"/>
    <col min="5915" max="5917" width="6.5703125" customWidth="1"/>
    <col min="5918" max="5921" width="5.5703125" customWidth="1"/>
    <col min="5922" max="5923" width="5.42578125" customWidth="1"/>
    <col min="5924" max="5924" width="5.5703125" customWidth="1"/>
    <col min="5925" max="5925" width="5.42578125" customWidth="1"/>
    <col min="6152" max="6152" width="26.5703125" customWidth="1"/>
    <col min="6153" max="6153" width="11.42578125" customWidth="1"/>
    <col min="6154" max="6167" width="8.42578125" customWidth="1"/>
    <col min="6168" max="6168" width="5.5703125" customWidth="1"/>
    <col min="6169" max="6170" width="6.42578125" customWidth="1"/>
    <col min="6171" max="6173" width="6.5703125" customWidth="1"/>
    <col min="6174" max="6177" width="5.5703125" customWidth="1"/>
    <col min="6178" max="6179" width="5.42578125" customWidth="1"/>
    <col min="6180" max="6180" width="5.5703125" customWidth="1"/>
    <col min="6181" max="6181" width="5.42578125" customWidth="1"/>
    <col min="6408" max="6408" width="26.5703125" customWidth="1"/>
    <col min="6409" max="6409" width="11.42578125" customWidth="1"/>
    <col min="6410" max="6423" width="8.42578125" customWidth="1"/>
    <col min="6424" max="6424" width="5.5703125" customWidth="1"/>
    <col min="6425" max="6426" width="6.42578125" customWidth="1"/>
    <col min="6427" max="6429" width="6.5703125" customWidth="1"/>
    <col min="6430" max="6433" width="5.5703125" customWidth="1"/>
    <col min="6434" max="6435" width="5.42578125" customWidth="1"/>
    <col min="6436" max="6436" width="5.5703125" customWidth="1"/>
    <col min="6437" max="6437" width="5.42578125" customWidth="1"/>
    <col min="6664" max="6664" width="26.5703125" customWidth="1"/>
    <col min="6665" max="6665" width="11.42578125" customWidth="1"/>
    <col min="6666" max="6679" width="8.42578125" customWidth="1"/>
    <col min="6680" max="6680" width="5.5703125" customWidth="1"/>
    <col min="6681" max="6682" width="6.42578125" customWidth="1"/>
    <col min="6683" max="6685" width="6.5703125" customWidth="1"/>
    <col min="6686" max="6689" width="5.5703125" customWidth="1"/>
    <col min="6690" max="6691" width="5.42578125" customWidth="1"/>
    <col min="6692" max="6692" width="5.5703125" customWidth="1"/>
    <col min="6693" max="6693" width="5.42578125" customWidth="1"/>
    <col min="6920" max="6920" width="26.5703125" customWidth="1"/>
    <col min="6921" max="6921" width="11.42578125" customWidth="1"/>
    <col min="6922" max="6935" width="8.42578125" customWidth="1"/>
    <col min="6936" max="6936" width="5.5703125" customWidth="1"/>
    <col min="6937" max="6938" width="6.42578125" customWidth="1"/>
    <col min="6939" max="6941" width="6.5703125" customWidth="1"/>
    <col min="6942" max="6945" width="5.5703125" customWidth="1"/>
    <col min="6946" max="6947" width="5.42578125" customWidth="1"/>
    <col min="6948" max="6948" width="5.5703125" customWidth="1"/>
    <col min="6949" max="6949" width="5.42578125" customWidth="1"/>
    <col min="7176" max="7176" width="26.5703125" customWidth="1"/>
    <col min="7177" max="7177" width="11.42578125" customWidth="1"/>
    <col min="7178" max="7191" width="8.42578125" customWidth="1"/>
    <col min="7192" max="7192" width="5.5703125" customWidth="1"/>
    <col min="7193" max="7194" width="6.42578125" customWidth="1"/>
    <col min="7195" max="7197" width="6.5703125" customWidth="1"/>
    <col min="7198" max="7201" width="5.5703125" customWidth="1"/>
    <col min="7202" max="7203" width="5.42578125" customWidth="1"/>
    <col min="7204" max="7204" width="5.5703125" customWidth="1"/>
    <col min="7205" max="7205" width="5.42578125" customWidth="1"/>
    <col min="7432" max="7432" width="26.5703125" customWidth="1"/>
    <col min="7433" max="7433" width="11.42578125" customWidth="1"/>
    <col min="7434" max="7447" width="8.42578125" customWidth="1"/>
    <col min="7448" max="7448" width="5.5703125" customWidth="1"/>
    <col min="7449" max="7450" width="6.42578125" customWidth="1"/>
    <col min="7451" max="7453" width="6.5703125" customWidth="1"/>
    <col min="7454" max="7457" width="5.5703125" customWidth="1"/>
    <col min="7458" max="7459" width="5.42578125" customWidth="1"/>
    <col min="7460" max="7460" width="5.5703125" customWidth="1"/>
    <col min="7461" max="7461" width="5.42578125" customWidth="1"/>
    <col min="7688" max="7688" width="26.5703125" customWidth="1"/>
    <col min="7689" max="7689" width="11.42578125" customWidth="1"/>
    <col min="7690" max="7703" width="8.42578125" customWidth="1"/>
    <col min="7704" max="7704" width="5.5703125" customWidth="1"/>
    <col min="7705" max="7706" width="6.42578125" customWidth="1"/>
    <col min="7707" max="7709" width="6.5703125" customWidth="1"/>
    <col min="7710" max="7713" width="5.5703125" customWidth="1"/>
    <col min="7714" max="7715" width="5.42578125" customWidth="1"/>
    <col min="7716" max="7716" width="5.5703125" customWidth="1"/>
    <col min="7717" max="7717" width="5.42578125" customWidth="1"/>
    <col min="7944" max="7944" width="26.5703125" customWidth="1"/>
    <col min="7945" max="7945" width="11.42578125" customWidth="1"/>
    <col min="7946" max="7959" width="8.42578125" customWidth="1"/>
    <col min="7960" max="7960" width="5.5703125" customWidth="1"/>
    <col min="7961" max="7962" width="6.42578125" customWidth="1"/>
    <col min="7963" max="7965" width="6.5703125" customWidth="1"/>
    <col min="7966" max="7969" width="5.5703125" customWidth="1"/>
    <col min="7970" max="7971" width="5.42578125" customWidth="1"/>
    <col min="7972" max="7972" width="5.5703125" customWidth="1"/>
    <col min="7973" max="7973" width="5.42578125" customWidth="1"/>
    <col min="8200" max="8200" width="26.5703125" customWidth="1"/>
    <col min="8201" max="8201" width="11.42578125" customWidth="1"/>
    <col min="8202" max="8215" width="8.42578125" customWidth="1"/>
    <col min="8216" max="8216" width="5.5703125" customWidth="1"/>
    <col min="8217" max="8218" width="6.42578125" customWidth="1"/>
    <col min="8219" max="8221" width="6.5703125" customWidth="1"/>
    <col min="8222" max="8225" width="5.5703125" customWidth="1"/>
    <col min="8226" max="8227" width="5.42578125" customWidth="1"/>
    <col min="8228" max="8228" width="5.5703125" customWidth="1"/>
    <col min="8229" max="8229" width="5.42578125" customWidth="1"/>
    <col min="8456" max="8456" width="26.5703125" customWidth="1"/>
    <col min="8457" max="8457" width="11.42578125" customWidth="1"/>
    <col min="8458" max="8471" width="8.42578125" customWidth="1"/>
    <col min="8472" max="8472" width="5.5703125" customWidth="1"/>
    <col min="8473" max="8474" width="6.42578125" customWidth="1"/>
    <col min="8475" max="8477" width="6.5703125" customWidth="1"/>
    <col min="8478" max="8481" width="5.5703125" customWidth="1"/>
    <col min="8482" max="8483" width="5.42578125" customWidth="1"/>
    <col min="8484" max="8484" width="5.5703125" customWidth="1"/>
    <col min="8485" max="8485" width="5.42578125" customWidth="1"/>
    <col min="8712" max="8712" width="26.5703125" customWidth="1"/>
    <col min="8713" max="8713" width="11.42578125" customWidth="1"/>
    <col min="8714" max="8727" width="8.42578125" customWidth="1"/>
    <col min="8728" max="8728" width="5.5703125" customWidth="1"/>
    <col min="8729" max="8730" width="6.42578125" customWidth="1"/>
    <col min="8731" max="8733" width="6.5703125" customWidth="1"/>
    <col min="8734" max="8737" width="5.5703125" customWidth="1"/>
    <col min="8738" max="8739" width="5.42578125" customWidth="1"/>
    <col min="8740" max="8740" width="5.5703125" customWidth="1"/>
    <col min="8741" max="8741" width="5.42578125" customWidth="1"/>
    <col min="8968" max="8968" width="26.5703125" customWidth="1"/>
    <col min="8969" max="8969" width="11.42578125" customWidth="1"/>
    <col min="8970" max="8983" width="8.42578125" customWidth="1"/>
    <col min="8984" max="8984" width="5.5703125" customWidth="1"/>
    <col min="8985" max="8986" width="6.42578125" customWidth="1"/>
    <col min="8987" max="8989" width="6.5703125" customWidth="1"/>
    <col min="8990" max="8993" width="5.5703125" customWidth="1"/>
    <col min="8994" max="8995" width="5.42578125" customWidth="1"/>
    <col min="8996" max="8996" width="5.5703125" customWidth="1"/>
    <col min="8997" max="8997" width="5.42578125" customWidth="1"/>
    <col min="9224" max="9224" width="26.5703125" customWidth="1"/>
    <col min="9225" max="9225" width="11.42578125" customWidth="1"/>
    <col min="9226" max="9239" width="8.42578125" customWidth="1"/>
    <col min="9240" max="9240" width="5.5703125" customWidth="1"/>
    <col min="9241" max="9242" width="6.42578125" customWidth="1"/>
    <col min="9243" max="9245" width="6.5703125" customWidth="1"/>
    <col min="9246" max="9249" width="5.5703125" customWidth="1"/>
    <col min="9250" max="9251" width="5.42578125" customWidth="1"/>
    <col min="9252" max="9252" width="5.5703125" customWidth="1"/>
    <col min="9253" max="9253" width="5.42578125" customWidth="1"/>
    <col min="9480" max="9480" width="26.5703125" customWidth="1"/>
    <col min="9481" max="9481" width="11.42578125" customWidth="1"/>
    <col min="9482" max="9495" width="8.42578125" customWidth="1"/>
    <col min="9496" max="9496" width="5.5703125" customWidth="1"/>
    <col min="9497" max="9498" width="6.42578125" customWidth="1"/>
    <col min="9499" max="9501" width="6.5703125" customWidth="1"/>
    <col min="9502" max="9505" width="5.5703125" customWidth="1"/>
    <col min="9506" max="9507" width="5.42578125" customWidth="1"/>
    <col min="9508" max="9508" width="5.5703125" customWidth="1"/>
    <col min="9509" max="9509" width="5.42578125" customWidth="1"/>
    <col min="9736" max="9736" width="26.5703125" customWidth="1"/>
    <col min="9737" max="9737" width="11.42578125" customWidth="1"/>
    <col min="9738" max="9751" width="8.42578125" customWidth="1"/>
    <col min="9752" max="9752" width="5.5703125" customWidth="1"/>
    <col min="9753" max="9754" width="6.42578125" customWidth="1"/>
    <col min="9755" max="9757" width="6.5703125" customWidth="1"/>
    <col min="9758" max="9761" width="5.5703125" customWidth="1"/>
    <col min="9762" max="9763" width="5.42578125" customWidth="1"/>
    <col min="9764" max="9764" width="5.5703125" customWidth="1"/>
    <col min="9765" max="9765" width="5.42578125" customWidth="1"/>
    <col min="9992" max="9992" width="26.5703125" customWidth="1"/>
    <col min="9993" max="9993" width="11.42578125" customWidth="1"/>
    <col min="9994" max="10007" width="8.42578125" customWidth="1"/>
    <col min="10008" max="10008" width="5.5703125" customWidth="1"/>
    <col min="10009" max="10010" width="6.42578125" customWidth="1"/>
    <col min="10011" max="10013" width="6.5703125" customWidth="1"/>
    <col min="10014" max="10017" width="5.5703125" customWidth="1"/>
    <col min="10018" max="10019" width="5.42578125" customWidth="1"/>
    <col min="10020" max="10020" width="5.5703125" customWidth="1"/>
    <col min="10021" max="10021" width="5.42578125" customWidth="1"/>
    <col min="10248" max="10248" width="26.5703125" customWidth="1"/>
    <col min="10249" max="10249" width="11.42578125" customWidth="1"/>
    <col min="10250" max="10263" width="8.42578125" customWidth="1"/>
    <col min="10264" max="10264" width="5.5703125" customWidth="1"/>
    <col min="10265" max="10266" width="6.42578125" customWidth="1"/>
    <col min="10267" max="10269" width="6.5703125" customWidth="1"/>
    <col min="10270" max="10273" width="5.5703125" customWidth="1"/>
    <col min="10274" max="10275" width="5.42578125" customWidth="1"/>
    <col min="10276" max="10276" width="5.5703125" customWidth="1"/>
    <col min="10277" max="10277" width="5.42578125" customWidth="1"/>
    <col min="10504" max="10504" width="26.5703125" customWidth="1"/>
    <col min="10505" max="10505" width="11.42578125" customWidth="1"/>
    <col min="10506" max="10519" width="8.42578125" customWidth="1"/>
    <col min="10520" max="10520" width="5.5703125" customWidth="1"/>
    <col min="10521" max="10522" width="6.42578125" customWidth="1"/>
    <col min="10523" max="10525" width="6.5703125" customWidth="1"/>
    <col min="10526" max="10529" width="5.5703125" customWidth="1"/>
    <col min="10530" max="10531" width="5.42578125" customWidth="1"/>
    <col min="10532" max="10532" width="5.5703125" customWidth="1"/>
    <col min="10533" max="10533" width="5.42578125" customWidth="1"/>
    <col min="10760" max="10760" width="26.5703125" customWidth="1"/>
    <col min="10761" max="10761" width="11.42578125" customWidth="1"/>
    <col min="10762" max="10775" width="8.42578125" customWidth="1"/>
    <col min="10776" max="10776" width="5.5703125" customWidth="1"/>
    <col min="10777" max="10778" width="6.42578125" customWidth="1"/>
    <col min="10779" max="10781" width="6.5703125" customWidth="1"/>
    <col min="10782" max="10785" width="5.5703125" customWidth="1"/>
    <col min="10786" max="10787" width="5.42578125" customWidth="1"/>
    <col min="10788" max="10788" width="5.5703125" customWidth="1"/>
    <col min="10789" max="10789" width="5.42578125" customWidth="1"/>
    <col min="11016" max="11016" width="26.5703125" customWidth="1"/>
    <col min="11017" max="11017" width="11.42578125" customWidth="1"/>
    <col min="11018" max="11031" width="8.42578125" customWidth="1"/>
    <col min="11032" max="11032" width="5.5703125" customWidth="1"/>
    <col min="11033" max="11034" width="6.42578125" customWidth="1"/>
    <col min="11035" max="11037" width="6.5703125" customWidth="1"/>
    <col min="11038" max="11041" width="5.5703125" customWidth="1"/>
    <col min="11042" max="11043" width="5.42578125" customWidth="1"/>
    <col min="11044" max="11044" width="5.5703125" customWidth="1"/>
    <col min="11045" max="11045" width="5.42578125" customWidth="1"/>
    <col min="11272" max="11272" width="26.5703125" customWidth="1"/>
    <col min="11273" max="11273" width="11.42578125" customWidth="1"/>
    <col min="11274" max="11287" width="8.42578125" customWidth="1"/>
    <col min="11288" max="11288" width="5.5703125" customWidth="1"/>
    <col min="11289" max="11290" width="6.42578125" customWidth="1"/>
    <col min="11291" max="11293" width="6.5703125" customWidth="1"/>
    <col min="11294" max="11297" width="5.5703125" customWidth="1"/>
    <col min="11298" max="11299" width="5.42578125" customWidth="1"/>
    <col min="11300" max="11300" width="5.5703125" customWidth="1"/>
    <col min="11301" max="11301" width="5.42578125" customWidth="1"/>
    <col min="11528" max="11528" width="26.5703125" customWidth="1"/>
    <col min="11529" max="11529" width="11.42578125" customWidth="1"/>
    <col min="11530" max="11543" width="8.42578125" customWidth="1"/>
    <col min="11544" max="11544" width="5.5703125" customWidth="1"/>
    <col min="11545" max="11546" width="6.42578125" customWidth="1"/>
    <col min="11547" max="11549" width="6.5703125" customWidth="1"/>
    <col min="11550" max="11553" width="5.5703125" customWidth="1"/>
    <col min="11554" max="11555" width="5.42578125" customWidth="1"/>
    <col min="11556" max="11556" width="5.5703125" customWidth="1"/>
    <col min="11557" max="11557" width="5.42578125" customWidth="1"/>
    <col min="11784" max="11784" width="26.5703125" customWidth="1"/>
    <col min="11785" max="11785" width="11.42578125" customWidth="1"/>
    <col min="11786" max="11799" width="8.42578125" customWidth="1"/>
    <col min="11800" max="11800" width="5.5703125" customWidth="1"/>
    <col min="11801" max="11802" width="6.42578125" customWidth="1"/>
    <col min="11803" max="11805" width="6.5703125" customWidth="1"/>
    <col min="11806" max="11809" width="5.5703125" customWidth="1"/>
    <col min="11810" max="11811" width="5.42578125" customWidth="1"/>
    <col min="11812" max="11812" width="5.5703125" customWidth="1"/>
    <col min="11813" max="11813" width="5.42578125" customWidth="1"/>
    <col min="12040" max="12040" width="26.5703125" customWidth="1"/>
    <col min="12041" max="12041" width="11.42578125" customWidth="1"/>
    <col min="12042" max="12055" width="8.42578125" customWidth="1"/>
    <col min="12056" max="12056" width="5.5703125" customWidth="1"/>
    <col min="12057" max="12058" width="6.42578125" customWidth="1"/>
    <col min="12059" max="12061" width="6.5703125" customWidth="1"/>
    <col min="12062" max="12065" width="5.5703125" customWidth="1"/>
    <col min="12066" max="12067" width="5.42578125" customWidth="1"/>
    <col min="12068" max="12068" width="5.5703125" customWidth="1"/>
    <col min="12069" max="12069" width="5.42578125" customWidth="1"/>
    <col min="12296" max="12296" width="26.5703125" customWidth="1"/>
    <col min="12297" max="12297" width="11.42578125" customWidth="1"/>
    <col min="12298" max="12311" width="8.42578125" customWidth="1"/>
    <col min="12312" max="12312" width="5.5703125" customWidth="1"/>
    <col min="12313" max="12314" width="6.42578125" customWidth="1"/>
    <col min="12315" max="12317" width="6.5703125" customWidth="1"/>
    <col min="12318" max="12321" width="5.5703125" customWidth="1"/>
    <col min="12322" max="12323" width="5.42578125" customWidth="1"/>
    <col min="12324" max="12324" width="5.5703125" customWidth="1"/>
    <col min="12325" max="12325" width="5.42578125" customWidth="1"/>
    <col min="12552" max="12552" width="26.5703125" customWidth="1"/>
    <col min="12553" max="12553" width="11.42578125" customWidth="1"/>
    <col min="12554" max="12567" width="8.42578125" customWidth="1"/>
    <col min="12568" max="12568" width="5.5703125" customWidth="1"/>
    <col min="12569" max="12570" width="6.42578125" customWidth="1"/>
    <col min="12571" max="12573" width="6.5703125" customWidth="1"/>
    <col min="12574" max="12577" width="5.5703125" customWidth="1"/>
    <col min="12578" max="12579" width="5.42578125" customWidth="1"/>
    <col min="12580" max="12580" width="5.5703125" customWidth="1"/>
    <col min="12581" max="12581" width="5.42578125" customWidth="1"/>
    <col min="12808" max="12808" width="26.5703125" customWidth="1"/>
    <col min="12809" max="12809" width="11.42578125" customWidth="1"/>
    <col min="12810" max="12823" width="8.42578125" customWidth="1"/>
    <col min="12824" max="12824" width="5.5703125" customWidth="1"/>
    <col min="12825" max="12826" width="6.42578125" customWidth="1"/>
    <col min="12827" max="12829" width="6.5703125" customWidth="1"/>
    <col min="12830" max="12833" width="5.5703125" customWidth="1"/>
    <col min="12834" max="12835" width="5.42578125" customWidth="1"/>
    <col min="12836" max="12836" width="5.5703125" customWidth="1"/>
    <col min="12837" max="12837" width="5.42578125" customWidth="1"/>
    <col min="13064" max="13064" width="26.5703125" customWidth="1"/>
    <col min="13065" max="13065" width="11.42578125" customWidth="1"/>
    <col min="13066" max="13079" width="8.42578125" customWidth="1"/>
    <col min="13080" max="13080" width="5.5703125" customWidth="1"/>
    <col min="13081" max="13082" width="6.42578125" customWidth="1"/>
    <col min="13083" max="13085" width="6.5703125" customWidth="1"/>
    <col min="13086" max="13089" width="5.5703125" customWidth="1"/>
    <col min="13090" max="13091" width="5.42578125" customWidth="1"/>
    <col min="13092" max="13092" width="5.5703125" customWidth="1"/>
    <col min="13093" max="13093" width="5.42578125" customWidth="1"/>
    <col min="13320" max="13320" width="26.5703125" customWidth="1"/>
    <col min="13321" max="13321" width="11.42578125" customWidth="1"/>
    <col min="13322" max="13335" width="8.42578125" customWidth="1"/>
    <col min="13336" max="13336" width="5.5703125" customWidth="1"/>
    <col min="13337" max="13338" width="6.42578125" customWidth="1"/>
    <col min="13339" max="13341" width="6.5703125" customWidth="1"/>
    <col min="13342" max="13345" width="5.5703125" customWidth="1"/>
    <col min="13346" max="13347" width="5.42578125" customWidth="1"/>
    <col min="13348" max="13348" width="5.5703125" customWidth="1"/>
    <col min="13349" max="13349" width="5.42578125" customWidth="1"/>
    <col min="13576" max="13576" width="26.5703125" customWidth="1"/>
    <col min="13577" max="13577" width="11.42578125" customWidth="1"/>
    <col min="13578" max="13591" width="8.42578125" customWidth="1"/>
    <col min="13592" max="13592" width="5.5703125" customWidth="1"/>
    <col min="13593" max="13594" width="6.42578125" customWidth="1"/>
    <col min="13595" max="13597" width="6.5703125" customWidth="1"/>
    <col min="13598" max="13601" width="5.5703125" customWidth="1"/>
    <col min="13602" max="13603" width="5.42578125" customWidth="1"/>
    <col min="13604" max="13604" width="5.5703125" customWidth="1"/>
    <col min="13605" max="13605" width="5.42578125" customWidth="1"/>
    <col min="13832" max="13832" width="26.5703125" customWidth="1"/>
    <col min="13833" max="13833" width="11.42578125" customWidth="1"/>
    <col min="13834" max="13847" width="8.42578125" customWidth="1"/>
    <col min="13848" max="13848" width="5.5703125" customWidth="1"/>
    <col min="13849" max="13850" width="6.42578125" customWidth="1"/>
    <col min="13851" max="13853" width="6.5703125" customWidth="1"/>
    <col min="13854" max="13857" width="5.5703125" customWidth="1"/>
    <col min="13858" max="13859" width="5.42578125" customWidth="1"/>
    <col min="13860" max="13860" width="5.5703125" customWidth="1"/>
    <col min="13861" max="13861" width="5.42578125" customWidth="1"/>
    <col min="14088" max="14088" width="26.5703125" customWidth="1"/>
    <col min="14089" max="14089" width="11.42578125" customWidth="1"/>
    <col min="14090" max="14103" width="8.42578125" customWidth="1"/>
    <col min="14104" max="14104" width="5.5703125" customWidth="1"/>
    <col min="14105" max="14106" width="6.42578125" customWidth="1"/>
    <col min="14107" max="14109" width="6.5703125" customWidth="1"/>
    <col min="14110" max="14113" width="5.5703125" customWidth="1"/>
    <col min="14114" max="14115" width="5.42578125" customWidth="1"/>
    <col min="14116" max="14116" width="5.5703125" customWidth="1"/>
    <col min="14117" max="14117" width="5.42578125" customWidth="1"/>
    <col min="14344" max="14344" width="26.5703125" customWidth="1"/>
    <col min="14345" max="14345" width="11.42578125" customWidth="1"/>
    <col min="14346" max="14359" width="8.42578125" customWidth="1"/>
    <col min="14360" max="14360" width="5.5703125" customWidth="1"/>
    <col min="14361" max="14362" width="6.42578125" customWidth="1"/>
    <col min="14363" max="14365" width="6.5703125" customWidth="1"/>
    <col min="14366" max="14369" width="5.5703125" customWidth="1"/>
    <col min="14370" max="14371" width="5.42578125" customWidth="1"/>
    <col min="14372" max="14372" width="5.5703125" customWidth="1"/>
    <col min="14373" max="14373" width="5.42578125" customWidth="1"/>
    <col min="14600" max="14600" width="26.5703125" customWidth="1"/>
    <col min="14601" max="14601" width="11.42578125" customWidth="1"/>
    <col min="14602" max="14615" width="8.42578125" customWidth="1"/>
    <col min="14616" max="14616" width="5.5703125" customWidth="1"/>
    <col min="14617" max="14618" width="6.42578125" customWidth="1"/>
    <col min="14619" max="14621" width="6.5703125" customWidth="1"/>
    <col min="14622" max="14625" width="5.5703125" customWidth="1"/>
    <col min="14626" max="14627" width="5.42578125" customWidth="1"/>
    <col min="14628" max="14628" width="5.5703125" customWidth="1"/>
    <col min="14629" max="14629" width="5.42578125" customWidth="1"/>
    <col min="14856" max="14856" width="26.5703125" customWidth="1"/>
    <col min="14857" max="14857" width="11.42578125" customWidth="1"/>
    <col min="14858" max="14871" width="8.42578125" customWidth="1"/>
    <col min="14872" max="14872" width="5.5703125" customWidth="1"/>
    <col min="14873" max="14874" width="6.42578125" customWidth="1"/>
    <col min="14875" max="14877" width="6.5703125" customWidth="1"/>
    <col min="14878" max="14881" width="5.5703125" customWidth="1"/>
    <col min="14882" max="14883" width="5.42578125" customWidth="1"/>
    <col min="14884" max="14884" width="5.5703125" customWidth="1"/>
    <col min="14885" max="14885" width="5.42578125" customWidth="1"/>
    <col min="15112" max="15112" width="26.5703125" customWidth="1"/>
    <col min="15113" max="15113" width="11.42578125" customWidth="1"/>
    <col min="15114" max="15127" width="8.42578125" customWidth="1"/>
    <col min="15128" max="15128" width="5.5703125" customWidth="1"/>
    <col min="15129" max="15130" width="6.42578125" customWidth="1"/>
    <col min="15131" max="15133" width="6.5703125" customWidth="1"/>
    <col min="15134" max="15137" width="5.5703125" customWidth="1"/>
    <col min="15138" max="15139" width="5.42578125" customWidth="1"/>
    <col min="15140" max="15140" width="5.5703125" customWidth="1"/>
    <col min="15141" max="15141" width="5.42578125" customWidth="1"/>
    <col min="15368" max="15368" width="26.5703125" customWidth="1"/>
    <col min="15369" max="15369" width="11.42578125" customWidth="1"/>
    <col min="15370" max="15383" width="8.42578125" customWidth="1"/>
    <col min="15384" max="15384" width="5.5703125" customWidth="1"/>
    <col min="15385" max="15386" width="6.42578125" customWidth="1"/>
    <col min="15387" max="15389" width="6.5703125" customWidth="1"/>
    <col min="15390" max="15393" width="5.5703125" customWidth="1"/>
    <col min="15394" max="15395" width="5.42578125" customWidth="1"/>
    <col min="15396" max="15396" width="5.5703125" customWidth="1"/>
    <col min="15397" max="15397" width="5.42578125" customWidth="1"/>
    <col min="15624" max="15624" width="26.5703125" customWidth="1"/>
    <col min="15625" max="15625" width="11.42578125" customWidth="1"/>
    <col min="15626" max="15639" width="8.42578125" customWidth="1"/>
    <col min="15640" max="15640" width="5.5703125" customWidth="1"/>
    <col min="15641" max="15642" width="6.42578125" customWidth="1"/>
    <col min="15643" max="15645" width="6.5703125" customWidth="1"/>
    <col min="15646" max="15649" width="5.5703125" customWidth="1"/>
    <col min="15650" max="15651" width="5.42578125" customWidth="1"/>
    <col min="15652" max="15652" width="5.5703125" customWidth="1"/>
    <col min="15653" max="15653" width="5.42578125" customWidth="1"/>
    <col min="15880" max="15880" width="26.5703125" customWidth="1"/>
    <col min="15881" max="15881" width="11.42578125" customWidth="1"/>
    <col min="15882" max="15895" width="8.42578125" customWidth="1"/>
    <col min="15896" max="15896" width="5.5703125" customWidth="1"/>
    <col min="15897" max="15898" width="6.42578125" customWidth="1"/>
    <col min="15899" max="15901" width="6.5703125" customWidth="1"/>
    <col min="15902" max="15905" width="5.5703125" customWidth="1"/>
    <col min="15906" max="15907" width="5.42578125" customWidth="1"/>
    <col min="15908" max="15908" width="5.5703125" customWidth="1"/>
    <col min="15909" max="15909" width="5.42578125" customWidth="1"/>
    <col min="16136" max="16136" width="26.5703125" customWidth="1"/>
    <col min="16137" max="16137" width="11.42578125" customWidth="1"/>
    <col min="16138" max="16151" width="8.42578125" customWidth="1"/>
    <col min="16152" max="16152" width="5.5703125" customWidth="1"/>
    <col min="16153" max="16154" width="6.42578125" customWidth="1"/>
    <col min="16155" max="16157" width="6.5703125" customWidth="1"/>
    <col min="16158" max="16161" width="5.5703125" customWidth="1"/>
    <col min="16162" max="16163" width="5.42578125" customWidth="1"/>
    <col min="16164" max="16164" width="5.5703125" customWidth="1"/>
    <col min="16165" max="16165" width="5.42578125" customWidth="1"/>
  </cols>
  <sheetData>
    <row r="1" spans="1:27" s="2" customFormat="1" x14ac:dyDescent="0.25">
      <c r="A1" s="135" t="s">
        <v>0</v>
      </c>
      <c r="B1" s="135"/>
      <c r="C1" s="135"/>
      <c r="D1" s="135"/>
      <c r="E1" s="135"/>
      <c r="F1" s="135"/>
      <c r="G1" s="135"/>
      <c r="H1" s="135"/>
      <c r="I1" s="135"/>
      <c r="J1" s="135"/>
      <c r="K1" s="135"/>
      <c r="L1" s="135"/>
      <c r="M1" s="1"/>
      <c r="N1" s="1"/>
      <c r="O1" s="1"/>
      <c r="P1" s="1"/>
      <c r="Q1" s="1"/>
      <c r="R1" s="1"/>
      <c r="S1" s="1"/>
    </row>
    <row r="2" spans="1:27" s="2" customFormat="1" ht="30.6" customHeight="1" x14ac:dyDescent="0.25">
      <c r="A2" s="136" t="str">
        <f>'Protocol 5GC'!B1</f>
        <v>5GC Protocol Test Cases (TS 38.523-1)</v>
      </c>
      <c r="B2" s="136"/>
      <c r="C2" s="136"/>
      <c r="D2" s="136"/>
      <c r="E2" s="136"/>
      <c r="F2" s="136"/>
      <c r="G2" s="136"/>
      <c r="H2" s="136"/>
      <c r="I2" s="136"/>
      <c r="J2" s="136"/>
      <c r="K2" s="136"/>
      <c r="L2" s="136"/>
      <c r="M2" s="1"/>
      <c r="N2" s="1"/>
      <c r="O2" s="1"/>
      <c r="P2" s="1"/>
      <c r="Q2" s="1"/>
      <c r="R2" s="1"/>
      <c r="S2" s="1"/>
      <c r="Y2" s="3"/>
      <c r="Z2" s="3"/>
      <c r="AA2" s="3"/>
    </row>
    <row r="3" spans="1:27" s="2" customFormat="1" ht="19.350000000000001" customHeight="1" x14ac:dyDescent="0.25">
      <c r="B3" s="1"/>
      <c r="C3" s="1"/>
      <c r="D3" s="137" t="s">
        <v>1</v>
      </c>
      <c r="E3" s="137"/>
      <c r="F3" s="137"/>
      <c r="G3" s="137"/>
      <c r="H3" s="1"/>
      <c r="I3" s="1"/>
      <c r="J3" s="1"/>
      <c r="K3" s="1"/>
      <c r="L3" s="1"/>
      <c r="M3" s="1"/>
      <c r="N3" s="1"/>
      <c r="O3" s="1"/>
      <c r="P3" s="1"/>
      <c r="Q3" s="1"/>
      <c r="R3" s="1"/>
      <c r="S3" s="1"/>
    </row>
    <row r="4" spans="1:27" s="2" customFormat="1" x14ac:dyDescent="0.25">
      <c r="B4" s="1"/>
      <c r="C4" s="1"/>
      <c r="D4" s="4" t="s">
        <v>2</v>
      </c>
      <c r="E4" s="4" t="s">
        <v>3</v>
      </c>
      <c r="F4" s="4" t="s">
        <v>217</v>
      </c>
      <c r="G4" s="4" t="s">
        <v>4</v>
      </c>
      <c r="H4" s="1"/>
      <c r="I4" s="1"/>
      <c r="J4" s="1"/>
      <c r="K4" s="1"/>
      <c r="L4" s="1"/>
      <c r="M4" s="1"/>
      <c r="N4" s="1"/>
      <c r="O4" s="1"/>
      <c r="P4" s="1"/>
      <c r="Q4" s="1"/>
      <c r="R4" s="1"/>
      <c r="S4" s="1"/>
    </row>
    <row r="5" spans="1:27" s="2" customFormat="1" ht="13.5" customHeight="1" x14ac:dyDescent="0.25">
      <c r="B5" s="132" t="str">
        <f>'Protocol 5GC'!B1</f>
        <v>5GC Protocol Test Cases (TS 38.523-1)</v>
      </c>
      <c r="C5" s="5" t="s">
        <v>5</v>
      </c>
      <c r="D5" s="130">
        <v>0.99915254237288142</v>
      </c>
      <c r="E5" s="7">
        <v>1</v>
      </c>
      <c r="F5" s="131">
        <v>0.99830508474576274</v>
      </c>
      <c r="G5" s="7" t="s">
        <v>328</v>
      </c>
      <c r="H5" s="1"/>
      <c r="I5" s="1"/>
      <c r="J5" s="1"/>
      <c r="K5" s="1"/>
      <c r="L5" s="1"/>
      <c r="M5" s="1"/>
      <c r="N5" s="1"/>
      <c r="O5" s="1"/>
      <c r="P5" s="1"/>
      <c r="Q5" s="1"/>
      <c r="R5" s="1"/>
      <c r="S5" s="1"/>
    </row>
    <row r="6" spans="1:27" s="2" customFormat="1" ht="13.5" customHeight="1" x14ac:dyDescent="0.25">
      <c r="B6" s="133"/>
      <c r="C6" s="5" t="s">
        <v>6</v>
      </c>
      <c r="D6" s="6" t="s">
        <v>328</v>
      </c>
      <c r="E6" s="6" t="s">
        <v>328</v>
      </c>
      <c r="F6" s="6" t="s">
        <v>328</v>
      </c>
      <c r="G6" s="6" t="s">
        <v>328</v>
      </c>
      <c r="H6" s="1"/>
      <c r="I6" s="1"/>
      <c r="J6" s="1"/>
      <c r="K6" s="1"/>
      <c r="L6" s="1"/>
      <c r="M6" s="1"/>
      <c r="N6" s="1"/>
      <c r="O6" s="1"/>
      <c r="P6" s="1"/>
      <c r="Q6" s="1"/>
      <c r="R6" s="1"/>
      <c r="S6" s="1"/>
    </row>
    <row r="7" spans="1:27" s="2" customFormat="1" ht="13.5" customHeight="1" x14ac:dyDescent="0.25">
      <c r="B7" s="133"/>
      <c r="C7" s="5" t="s">
        <v>7</v>
      </c>
      <c r="D7" s="6">
        <v>0</v>
      </c>
      <c r="E7" s="92"/>
      <c r="F7" s="92"/>
      <c r="G7" s="92"/>
      <c r="H7" s="1"/>
      <c r="I7" s="1"/>
      <c r="J7" s="1"/>
      <c r="K7" s="1"/>
      <c r="L7" s="1"/>
      <c r="M7" s="1"/>
      <c r="N7" s="1"/>
      <c r="O7" s="1"/>
      <c r="P7" s="1"/>
      <c r="Q7" s="1"/>
      <c r="R7" s="1"/>
      <c r="S7" s="1"/>
    </row>
    <row r="8" spans="1:27" s="2" customFormat="1" ht="13.5" customHeight="1" x14ac:dyDescent="0.25">
      <c r="B8" s="133"/>
      <c r="C8" s="5" t="s">
        <v>8</v>
      </c>
      <c r="D8" s="142" t="s">
        <v>326</v>
      </c>
      <c r="E8" s="143"/>
      <c r="F8" s="143"/>
      <c r="G8" s="144"/>
      <c r="H8" s="1"/>
      <c r="I8" s="1"/>
      <c r="J8" s="1"/>
      <c r="K8" s="1"/>
      <c r="L8" s="1"/>
      <c r="M8" s="1"/>
      <c r="N8" s="1"/>
      <c r="O8" s="1"/>
      <c r="P8" s="1"/>
      <c r="Q8" s="1"/>
      <c r="R8" s="1"/>
      <c r="S8" s="1"/>
    </row>
    <row r="9" spans="1:27" s="2" customFormat="1" ht="13.5" customHeight="1" x14ac:dyDescent="0.25">
      <c r="B9" s="134"/>
      <c r="C9" s="5" t="s">
        <v>9</v>
      </c>
      <c r="D9" s="6">
        <v>0</v>
      </c>
      <c r="E9" s="92">
        <v>0</v>
      </c>
      <c r="F9" s="92">
        <v>0</v>
      </c>
      <c r="G9" s="92"/>
      <c r="H9" s="1"/>
      <c r="I9" s="1"/>
      <c r="J9" s="1"/>
      <c r="K9" s="1"/>
      <c r="L9" s="1"/>
      <c r="M9" s="1"/>
      <c r="N9" s="1"/>
      <c r="O9" s="1"/>
      <c r="P9" s="1"/>
      <c r="Q9" s="1"/>
      <c r="R9" s="1"/>
      <c r="S9" s="1"/>
    </row>
    <row r="10" spans="1:27" s="2" customFormat="1" x14ac:dyDescent="0.25">
      <c r="C10" s="1"/>
      <c r="D10" s="1" t="s">
        <v>325</v>
      </c>
      <c r="E10" s="1"/>
      <c r="F10" s="1"/>
      <c r="G10" s="1"/>
      <c r="H10" s="1"/>
      <c r="I10" s="1"/>
      <c r="J10" s="1"/>
      <c r="K10" s="1"/>
      <c r="L10" s="1"/>
      <c r="M10" s="1"/>
      <c r="N10" s="1"/>
      <c r="O10" s="1"/>
      <c r="P10" s="1"/>
      <c r="Q10" s="1"/>
      <c r="R10" s="1"/>
      <c r="S10" s="1"/>
    </row>
    <row r="11" spans="1:27" s="2" customFormat="1" x14ac:dyDescent="0.25">
      <c r="B11" s="1"/>
      <c r="C11" s="1"/>
      <c r="D11" s="1"/>
      <c r="E11" s="1"/>
      <c r="F11" s="1"/>
      <c r="G11" s="1"/>
      <c r="H11" s="1"/>
      <c r="I11" s="1"/>
      <c r="J11" s="1"/>
      <c r="K11" s="1"/>
      <c r="L11" s="1"/>
      <c r="M11" s="1"/>
      <c r="N11" s="1"/>
      <c r="O11" s="1"/>
      <c r="P11" s="1"/>
      <c r="Q11" s="1"/>
      <c r="R11" s="1"/>
      <c r="S11" s="1"/>
    </row>
    <row r="12" spans="1:27" s="2" customFormat="1" ht="18" customHeight="1" x14ac:dyDescent="0.25">
      <c r="B12" s="1"/>
      <c r="C12" s="1"/>
      <c r="D12" s="139" t="s">
        <v>10</v>
      </c>
      <c r="E12" s="140"/>
      <c r="F12" s="140"/>
      <c r="G12" s="140"/>
      <c r="H12" s="140"/>
      <c r="I12" s="140"/>
      <c r="J12" s="140"/>
      <c r="K12" s="141"/>
      <c r="L12" s="1"/>
      <c r="M12" s="1"/>
      <c r="N12" s="1"/>
      <c r="O12" s="1"/>
      <c r="P12" s="1"/>
      <c r="Q12" s="1"/>
      <c r="R12" s="1"/>
      <c r="S12" s="1"/>
    </row>
    <row r="13" spans="1:27" s="2" customFormat="1" ht="60.75" customHeight="1" x14ac:dyDescent="0.25">
      <c r="B13" s="1"/>
      <c r="C13" s="1"/>
      <c r="D13" s="138" t="s">
        <v>11</v>
      </c>
      <c r="E13" s="138"/>
      <c r="F13" s="138" t="s">
        <v>218</v>
      </c>
      <c r="G13" s="138"/>
      <c r="H13" s="138" t="s">
        <v>219</v>
      </c>
      <c r="I13" s="138"/>
      <c r="J13" s="138" t="s">
        <v>220</v>
      </c>
      <c r="K13" s="138"/>
      <c r="L13" s="1"/>
      <c r="M13" s="1"/>
      <c r="N13" s="1"/>
      <c r="O13" s="1"/>
      <c r="P13" s="1"/>
      <c r="Q13" s="1"/>
      <c r="R13" s="1"/>
      <c r="S13" s="1"/>
    </row>
    <row r="14" spans="1:27" s="2" customFormat="1" ht="30" x14ac:dyDescent="0.25">
      <c r="B14" s="1"/>
      <c r="C14" s="1"/>
      <c r="D14" s="8" t="s">
        <v>2</v>
      </c>
      <c r="E14" s="8" t="s">
        <v>12</v>
      </c>
      <c r="F14" s="78" t="s">
        <v>2</v>
      </c>
      <c r="G14" s="78" t="s">
        <v>12</v>
      </c>
      <c r="H14" s="78" t="s">
        <v>2</v>
      </c>
      <c r="I14" s="78" t="s">
        <v>12</v>
      </c>
      <c r="J14" s="78" t="s">
        <v>2</v>
      </c>
      <c r="K14" s="78" t="s">
        <v>12</v>
      </c>
      <c r="L14" s="1"/>
      <c r="M14" s="1"/>
      <c r="N14" s="1"/>
      <c r="O14" s="1"/>
      <c r="P14" s="1"/>
      <c r="Q14" s="1"/>
      <c r="R14" s="1"/>
      <c r="S14" s="1"/>
    </row>
    <row r="15" spans="1:27" s="2" customFormat="1" ht="18" customHeight="1" x14ac:dyDescent="0.3">
      <c r="B15" s="132" t="str">
        <f>'Protocol 5GC'!B1</f>
        <v>5GC Protocol Test Cases (TS 38.523-1)</v>
      </c>
      <c r="C15" s="4" t="s">
        <v>5</v>
      </c>
      <c r="D15" s="9">
        <v>57</v>
      </c>
      <c r="E15" s="10">
        <v>57</v>
      </c>
      <c r="F15" s="94">
        <v>57</v>
      </c>
      <c r="G15" s="94">
        <v>57</v>
      </c>
      <c r="H15" s="94">
        <v>57</v>
      </c>
      <c r="I15" s="94">
        <v>56</v>
      </c>
      <c r="J15" s="94">
        <v>0</v>
      </c>
      <c r="K15" s="94">
        <v>0</v>
      </c>
      <c r="L15" s="1"/>
      <c r="M15" s="1"/>
      <c r="N15" s="1"/>
      <c r="O15" s="1"/>
      <c r="P15" s="1"/>
      <c r="Q15" s="1"/>
      <c r="R15" s="1"/>
      <c r="S15" s="1"/>
    </row>
    <row r="16" spans="1:27" s="2" customFormat="1" ht="18.75" x14ac:dyDescent="0.25">
      <c r="B16" s="133"/>
      <c r="C16" s="4" t="s">
        <v>6</v>
      </c>
      <c r="D16" s="6"/>
      <c r="E16" s="6"/>
      <c r="F16" s="95"/>
      <c r="G16" s="95"/>
      <c r="H16" s="95"/>
      <c r="I16" s="95"/>
      <c r="J16" s="95"/>
      <c r="K16" s="95"/>
      <c r="L16" s="1"/>
      <c r="M16" s="1"/>
      <c r="N16" s="1"/>
      <c r="O16" s="1"/>
      <c r="P16" s="1"/>
      <c r="Q16" s="1"/>
      <c r="R16" s="1"/>
      <c r="S16" s="1"/>
    </row>
    <row r="17" spans="2:19" s="2" customFormat="1" ht="18.75" x14ac:dyDescent="0.3">
      <c r="B17" s="133"/>
      <c r="C17" s="4" t="s">
        <v>7</v>
      </c>
      <c r="D17" s="9">
        <v>57</v>
      </c>
      <c r="E17" s="10">
        <v>0</v>
      </c>
      <c r="F17" s="11">
        <v>57</v>
      </c>
      <c r="G17" s="11">
        <v>57</v>
      </c>
      <c r="H17" s="94"/>
      <c r="I17" s="94"/>
      <c r="J17" s="94"/>
      <c r="K17" s="94"/>
      <c r="L17" s="1"/>
      <c r="M17" s="1"/>
      <c r="N17" s="1"/>
      <c r="O17" s="1"/>
      <c r="P17" s="1"/>
      <c r="Q17" s="1"/>
      <c r="R17" s="1"/>
      <c r="S17" s="1"/>
    </row>
    <row r="18" spans="2:19" s="2" customFormat="1" x14ac:dyDescent="0.25">
      <c r="B18" s="133"/>
      <c r="C18" s="4" t="s">
        <v>8</v>
      </c>
      <c r="D18" s="142" t="s">
        <v>326</v>
      </c>
      <c r="E18" s="143"/>
      <c r="F18" s="143"/>
      <c r="G18" s="143"/>
      <c r="H18" s="143"/>
      <c r="I18" s="143"/>
      <c r="J18" s="143"/>
      <c r="K18" s="144"/>
      <c r="L18" s="1"/>
      <c r="M18" s="1"/>
      <c r="N18" s="1"/>
      <c r="O18" s="1"/>
      <c r="P18" s="1"/>
      <c r="Q18" s="1"/>
      <c r="R18" s="1"/>
      <c r="S18" s="1"/>
    </row>
    <row r="19" spans="2:19" s="2" customFormat="1" ht="18.75" x14ac:dyDescent="0.3">
      <c r="B19" s="134"/>
      <c r="C19" s="4" t="s">
        <v>9</v>
      </c>
      <c r="D19" s="9">
        <v>57</v>
      </c>
      <c r="E19" s="10">
        <v>0</v>
      </c>
      <c r="F19" s="11">
        <v>57</v>
      </c>
      <c r="G19" s="11">
        <v>0</v>
      </c>
      <c r="H19" s="6"/>
      <c r="I19" s="6"/>
      <c r="J19" s="6"/>
      <c r="K19" s="6"/>
      <c r="L19" s="1"/>
      <c r="M19" s="1"/>
      <c r="N19" s="1"/>
      <c r="O19" s="1"/>
      <c r="P19" s="1"/>
      <c r="Q19" s="1"/>
      <c r="R19" s="1"/>
      <c r="S19" s="1"/>
    </row>
    <row r="20" spans="2:19" s="2" customFormat="1" x14ac:dyDescent="0.25">
      <c r="B20" s="1"/>
      <c r="C20" s="1"/>
      <c r="D20" s="1"/>
      <c r="E20" s="1"/>
      <c r="F20" s="1"/>
      <c r="G20" s="1"/>
      <c r="H20" s="1"/>
      <c r="I20" s="1"/>
      <c r="J20" s="1"/>
      <c r="K20" s="1"/>
      <c r="L20" s="1"/>
      <c r="M20" s="1"/>
      <c r="N20" s="1"/>
      <c r="O20" s="1"/>
      <c r="P20" s="1"/>
      <c r="Q20" s="1"/>
      <c r="R20" s="1"/>
      <c r="S20" s="1"/>
    </row>
    <row r="21" spans="2:19" s="2" customFormat="1" x14ac:dyDescent="0.25">
      <c r="B21" s="1"/>
      <c r="C21" s="1"/>
      <c r="D21" s="1"/>
      <c r="E21" s="1"/>
      <c r="F21" s="1"/>
      <c r="G21" s="1"/>
      <c r="H21" s="1"/>
      <c r="I21" s="1"/>
      <c r="J21" s="1"/>
      <c r="K21" s="1"/>
      <c r="L21" s="1"/>
      <c r="M21" s="1"/>
      <c r="N21" s="1"/>
      <c r="O21" s="1"/>
      <c r="P21" s="1"/>
      <c r="Q21" s="1"/>
      <c r="R21" s="1"/>
      <c r="S21" s="1"/>
    </row>
    <row r="22" spans="2:19" s="2" customFormat="1" x14ac:dyDescent="0.25">
      <c r="B22" s="1"/>
      <c r="C22" s="1"/>
      <c r="D22" s="1"/>
      <c r="E22" s="1"/>
      <c r="F22" s="1"/>
      <c r="G22" s="1"/>
      <c r="H22" s="1"/>
      <c r="I22" s="1"/>
      <c r="J22" s="1"/>
      <c r="K22" s="1"/>
      <c r="L22" s="1"/>
      <c r="M22" s="1"/>
      <c r="N22" s="1"/>
      <c r="O22" s="1"/>
      <c r="P22" s="1"/>
      <c r="Q22" s="1"/>
      <c r="R22" s="1"/>
      <c r="S22" s="1"/>
    </row>
    <row r="23" spans="2:19" s="2" customFormat="1" x14ac:dyDescent="0.25">
      <c r="B23" s="1"/>
      <c r="C23" s="1"/>
      <c r="D23" s="1"/>
      <c r="E23" s="1"/>
      <c r="F23" s="1"/>
      <c r="G23" s="1"/>
      <c r="H23" s="1"/>
      <c r="I23" s="1"/>
      <c r="J23" s="1"/>
      <c r="K23" s="1"/>
      <c r="L23" s="1"/>
      <c r="M23" s="1"/>
      <c r="N23" s="1"/>
      <c r="O23" s="1"/>
      <c r="P23" s="1"/>
      <c r="Q23" s="1"/>
      <c r="R23" s="1"/>
      <c r="S23" s="1"/>
    </row>
    <row r="24" spans="2:19" s="2" customFormat="1" x14ac:dyDescent="0.25">
      <c r="B24" s="1"/>
      <c r="C24" s="1"/>
      <c r="D24" s="1"/>
      <c r="E24" s="1"/>
      <c r="F24" s="1"/>
      <c r="G24" s="1"/>
      <c r="H24" s="1"/>
      <c r="I24" s="1"/>
      <c r="J24" s="1"/>
      <c r="K24" s="1"/>
      <c r="L24" s="1"/>
      <c r="M24" s="1"/>
      <c r="N24" s="1"/>
      <c r="O24" s="1"/>
      <c r="P24" s="1"/>
      <c r="Q24" s="1"/>
      <c r="R24" s="1"/>
      <c r="S24" s="1"/>
    </row>
    <row r="25" spans="2:19" x14ac:dyDescent="0.25">
      <c r="B25" s="1"/>
      <c r="C25" s="1"/>
      <c r="D25" s="1"/>
      <c r="E25" s="1"/>
      <c r="F25" s="1"/>
      <c r="G25" s="1"/>
      <c r="H25" s="1"/>
      <c r="I25" s="1"/>
      <c r="J25" s="1"/>
      <c r="K25" s="1"/>
    </row>
    <row r="26" spans="2:19" x14ac:dyDescent="0.25">
      <c r="B26" s="1"/>
      <c r="C26" s="1"/>
      <c r="D26" s="1"/>
      <c r="E26" s="1"/>
      <c r="F26" s="1"/>
      <c r="G26" s="1"/>
      <c r="H26" s="1"/>
      <c r="I26" s="1"/>
      <c r="J26" s="1"/>
      <c r="K26" s="1"/>
    </row>
    <row r="27" spans="2:19" x14ac:dyDescent="0.25">
      <c r="B27" s="1"/>
      <c r="C27" s="1"/>
      <c r="D27" s="1"/>
      <c r="E27" s="1"/>
      <c r="F27" s="1"/>
      <c r="G27" s="1"/>
      <c r="H27" s="1"/>
      <c r="I27" s="1"/>
      <c r="J27" s="1"/>
      <c r="K27" s="1"/>
    </row>
    <row r="28" spans="2:19" x14ac:dyDescent="0.25">
      <c r="B28" s="1"/>
      <c r="C28" s="1"/>
      <c r="D28" s="1"/>
      <c r="E28" s="1"/>
      <c r="F28" s="1"/>
      <c r="G28" s="1"/>
      <c r="H28" s="1"/>
      <c r="I28" s="1"/>
      <c r="J28" s="1"/>
      <c r="K28" s="1"/>
    </row>
    <row r="29" spans="2:19" x14ac:dyDescent="0.25">
      <c r="B29" s="1"/>
      <c r="C29" s="1"/>
      <c r="D29" s="1"/>
      <c r="E29" s="1"/>
      <c r="F29" s="1"/>
      <c r="G29" s="1"/>
      <c r="H29" s="1"/>
      <c r="I29" s="1"/>
      <c r="J29" s="1"/>
      <c r="K29" s="1"/>
    </row>
    <row r="30" spans="2:19" x14ac:dyDescent="0.25">
      <c r="B30" s="1"/>
      <c r="C30" s="1"/>
      <c r="D30" s="1"/>
      <c r="E30" s="1"/>
      <c r="F30" s="1"/>
      <c r="G30" s="1"/>
      <c r="H30" s="1"/>
      <c r="I30" s="1"/>
      <c r="J30" s="1"/>
      <c r="K30" s="1"/>
    </row>
    <row r="31" spans="2:19" x14ac:dyDescent="0.25">
      <c r="B31" s="1"/>
      <c r="C31" s="1"/>
      <c r="D31" s="1"/>
      <c r="E31" s="1"/>
      <c r="F31" s="1"/>
      <c r="G31" s="1"/>
      <c r="H31" s="1"/>
      <c r="I31" s="1"/>
      <c r="J31" s="1"/>
      <c r="K31" s="1"/>
    </row>
    <row r="32" spans="2:19" x14ac:dyDescent="0.25">
      <c r="B32" s="1"/>
      <c r="C32" s="1"/>
      <c r="D32" s="1"/>
      <c r="E32" s="1"/>
      <c r="F32" s="1"/>
      <c r="G32" s="1"/>
      <c r="H32" s="1"/>
      <c r="I32" s="1"/>
      <c r="J32" s="1"/>
      <c r="K32" s="1"/>
    </row>
    <row r="33" spans="2:11" x14ac:dyDescent="0.25">
      <c r="B33" s="1"/>
      <c r="C33" s="1"/>
      <c r="D33" s="1"/>
      <c r="E33" s="1"/>
      <c r="F33" s="1"/>
      <c r="G33" s="1"/>
      <c r="H33" s="1"/>
      <c r="I33" s="1"/>
      <c r="J33" s="1"/>
      <c r="K33" s="1"/>
    </row>
    <row r="34" spans="2:11" x14ac:dyDescent="0.25">
      <c r="B34" s="1"/>
      <c r="C34" s="1"/>
      <c r="D34" s="1"/>
      <c r="E34" s="1"/>
      <c r="F34" s="1"/>
      <c r="G34" s="1"/>
      <c r="H34" s="1"/>
      <c r="I34" s="1"/>
      <c r="J34" s="1"/>
      <c r="K34" s="1"/>
    </row>
    <row r="35" spans="2:11" x14ac:dyDescent="0.25">
      <c r="B35" s="1"/>
      <c r="C35" s="1"/>
      <c r="D35" s="1"/>
      <c r="E35" s="1"/>
      <c r="F35" s="1"/>
      <c r="G35" s="1"/>
      <c r="H35" s="1"/>
      <c r="I35" s="1"/>
      <c r="J35" s="1"/>
      <c r="K35" s="1"/>
    </row>
  </sheetData>
  <mergeCells count="12">
    <mergeCell ref="B15:B19"/>
    <mergeCell ref="A1:L1"/>
    <mergeCell ref="A2:L2"/>
    <mergeCell ref="D3:G3"/>
    <mergeCell ref="B5:B9"/>
    <mergeCell ref="D13:E13"/>
    <mergeCell ref="F13:G13"/>
    <mergeCell ref="H13:I13"/>
    <mergeCell ref="J13:K13"/>
    <mergeCell ref="D12:K12"/>
    <mergeCell ref="D8:G8"/>
    <mergeCell ref="D18:K18"/>
  </mergeCells>
  <conditionalFormatting sqref="D5">
    <cfRule type="expression" dxfId="2695" priority="113" stopIfTrue="1">
      <formula>D5=""</formula>
    </cfRule>
    <cfRule type="expression" dxfId="2694" priority="114" stopIfTrue="1">
      <formula>D5&lt;=0</formula>
    </cfRule>
    <cfRule type="expression" dxfId="2693" priority="115" stopIfTrue="1">
      <formula>D5&lt;1</formula>
    </cfRule>
    <cfRule type="expression" dxfId="2692" priority="116">
      <formula>D5&gt;=1</formula>
    </cfRule>
  </conditionalFormatting>
  <conditionalFormatting sqref="D5">
    <cfRule type="expression" dxfId="2691" priority="117" stopIfTrue="1">
      <formula>D5=""</formula>
    </cfRule>
    <cfRule type="expression" dxfId="2690" priority="118" stopIfTrue="1">
      <formula>D5&lt;=0</formula>
    </cfRule>
    <cfRule type="expression" dxfId="2689" priority="119" stopIfTrue="1">
      <formula>D5&lt;1</formula>
    </cfRule>
    <cfRule type="expression" dxfId="2688" priority="120">
      <formula>D5&gt;=1</formula>
    </cfRule>
  </conditionalFormatting>
  <conditionalFormatting sqref="E5">
    <cfRule type="expression" dxfId="2687" priority="105" stopIfTrue="1">
      <formula>E5=""</formula>
    </cfRule>
    <cfRule type="expression" dxfId="2686" priority="106" stopIfTrue="1">
      <formula>E5&lt;=0</formula>
    </cfRule>
    <cfRule type="expression" dxfId="2685" priority="107" stopIfTrue="1">
      <formula>E5&lt;1</formula>
    </cfRule>
    <cfRule type="expression" dxfId="2684" priority="108">
      <formula>E5&gt;=1</formula>
    </cfRule>
  </conditionalFormatting>
  <conditionalFormatting sqref="E5">
    <cfRule type="expression" dxfId="2683" priority="109" stopIfTrue="1">
      <formula>E5=""</formula>
    </cfRule>
    <cfRule type="expression" dxfId="2682" priority="110" stopIfTrue="1">
      <formula>E5&lt;=0</formula>
    </cfRule>
    <cfRule type="expression" dxfId="2681" priority="111" stopIfTrue="1">
      <formula>E5&lt;1</formula>
    </cfRule>
    <cfRule type="expression" dxfId="2680" priority="112">
      <formula>E5&gt;=1</formula>
    </cfRule>
  </conditionalFormatting>
  <conditionalFormatting sqref="D6">
    <cfRule type="expression" dxfId="2679" priority="97" stopIfTrue="1">
      <formula>D6=""</formula>
    </cfRule>
    <cfRule type="expression" dxfId="2678" priority="98" stopIfTrue="1">
      <formula>D6&lt;=0</formula>
    </cfRule>
    <cfRule type="expression" dxfId="2677" priority="99" stopIfTrue="1">
      <formula>D6&lt;1</formula>
    </cfRule>
    <cfRule type="expression" dxfId="2676" priority="100">
      <formula>D6&gt;=1</formula>
    </cfRule>
  </conditionalFormatting>
  <conditionalFormatting sqref="D6">
    <cfRule type="expression" dxfId="2675" priority="101" stopIfTrue="1">
      <formula>D6=""</formula>
    </cfRule>
    <cfRule type="expression" dxfId="2674" priority="102" stopIfTrue="1">
      <formula>D6&lt;=0</formula>
    </cfRule>
    <cfRule type="expression" dxfId="2673" priority="103" stopIfTrue="1">
      <formula>D6&lt;1</formula>
    </cfRule>
    <cfRule type="expression" dxfId="2672" priority="104">
      <formula>D6&gt;=1</formula>
    </cfRule>
  </conditionalFormatting>
  <conditionalFormatting sqref="D9">
    <cfRule type="expression" dxfId="2671" priority="89" stopIfTrue="1">
      <formula>D9=""</formula>
    </cfRule>
    <cfRule type="expression" dxfId="2670" priority="90" stopIfTrue="1">
      <formula>D9&lt;=0</formula>
    </cfRule>
    <cfRule type="expression" dxfId="2669" priority="91" stopIfTrue="1">
      <formula>D9&lt;1</formula>
    </cfRule>
    <cfRule type="expression" dxfId="2668" priority="92">
      <formula>D9&gt;=1</formula>
    </cfRule>
  </conditionalFormatting>
  <conditionalFormatting sqref="D9">
    <cfRule type="expression" dxfId="2667" priority="93" stopIfTrue="1">
      <formula>D9=""</formula>
    </cfRule>
    <cfRule type="expression" dxfId="2666" priority="94" stopIfTrue="1">
      <formula>D9&lt;=0</formula>
    </cfRule>
    <cfRule type="expression" dxfId="2665" priority="95" stopIfTrue="1">
      <formula>D9&lt;1</formula>
    </cfRule>
    <cfRule type="expression" dxfId="2664" priority="96">
      <formula>D9&gt;=1</formula>
    </cfRule>
  </conditionalFormatting>
  <conditionalFormatting sqref="G5">
    <cfRule type="expression" dxfId="2663" priority="81" stopIfTrue="1">
      <formula>G5=""</formula>
    </cfRule>
    <cfRule type="expression" dxfId="2662" priority="82" stopIfTrue="1">
      <formula>G5&lt;=0</formula>
    </cfRule>
    <cfRule type="expression" dxfId="2661" priority="83" stopIfTrue="1">
      <formula>G5&lt;1</formula>
    </cfRule>
    <cfRule type="expression" dxfId="2660" priority="84">
      <formula>G5&gt;=1</formula>
    </cfRule>
  </conditionalFormatting>
  <conditionalFormatting sqref="G5">
    <cfRule type="expression" dxfId="2659" priority="85" stopIfTrue="1">
      <formula>G5=""</formula>
    </cfRule>
    <cfRule type="expression" dxfId="2658" priority="86" stopIfTrue="1">
      <formula>G5&lt;=0</formula>
    </cfRule>
    <cfRule type="expression" dxfId="2657" priority="87" stopIfTrue="1">
      <formula>G5&lt;1</formula>
    </cfRule>
    <cfRule type="expression" dxfId="2656" priority="88">
      <formula>G5&gt;=1</formula>
    </cfRule>
  </conditionalFormatting>
  <conditionalFormatting sqref="D7">
    <cfRule type="expression" dxfId="2655" priority="73" stopIfTrue="1">
      <formula>D7=""</formula>
    </cfRule>
    <cfRule type="expression" dxfId="2654" priority="74" stopIfTrue="1">
      <formula>D7&lt;=0</formula>
    </cfRule>
    <cfRule type="expression" dxfId="2653" priority="75" stopIfTrue="1">
      <formula>D7&lt;1</formula>
    </cfRule>
    <cfRule type="expression" dxfId="2652" priority="76">
      <formula>D7&gt;=1</formula>
    </cfRule>
  </conditionalFormatting>
  <conditionalFormatting sqref="D7">
    <cfRule type="expression" dxfId="2651" priority="77" stopIfTrue="1">
      <formula>D7=""</formula>
    </cfRule>
    <cfRule type="expression" dxfId="2650" priority="78" stopIfTrue="1">
      <formula>D7&lt;=0</formula>
    </cfRule>
    <cfRule type="expression" dxfId="2649" priority="79" stopIfTrue="1">
      <formula>D7&lt;1</formula>
    </cfRule>
    <cfRule type="expression" dxfId="2648" priority="80">
      <formula>D7&gt;=1</formula>
    </cfRule>
  </conditionalFormatting>
  <conditionalFormatting sqref="E6:G6">
    <cfRule type="expression" dxfId="2647" priority="33" stopIfTrue="1">
      <formula>E6=""</formula>
    </cfRule>
    <cfRule type="expression" dxfId="2646" priority="34" stopIfTrue="1">
      <formula>E6&lt;=0</formula>
    </cfRule>
    <cfRule type="expression" dxfId="2645" priority="35" stopIfTrue="1">
      <formula>E6&lt;1</formula>
    </cfRule>
    <cfRule type="expression" dxfId="2644" priority="36">
      <formula>E6&gt;=1</formula>
    </cfRule>
  </conditionalFormatting>
  <conditionalFormatting sqref="E6:G6">
    <cfRule type="expression" dxfId="2643" priority="37" stopIfTrue="1">
      <formula>E6=""</formula>
    </cfRule>
    <cfRule type="expression" dxfId="2642" priority="38" stopIfTrue="1">
      <formula>E6&lt;=0</formula>
    </cfRule>
    <cfRule type="expression" dxfId="2641" priority="39" stopIfTrue="1">
      <formula>E6&lt;1</formula>
    </cfRule>
    <cfRule type="expression" dxfId="2640" priority="40">
      <formula>E6&gt;=1</formula>
    </cfRule>
  </conditionalFormatting>
  <conditionalFormatting sqref="E7:G7 E9:G9">
    <cfRule type="expression" dxfId="2639" priority="25" stopIfTrue="1">
      <formula>E7=""</formula>
    </cfRule>
    <cfRule type="expression" dxfId="2638" priority="26" stopIfTrue="1">
      <formula>E7&lt;=0</formula>
    </cfRule>
    <cfRule type="expression" dxfId="2637" priority="27" stopIfTrue="1">
      <formula>E7&lt;1</formula>
    </cfRule>
    <cfRule type="expression" dxfId="2636" priority="28">
      <formula>E7&gt;=1</formula>
    </cfRule>
  </conditionalFormatting>
  <conditionalFormatting sqref="E7:G7 E9:G9">
    <cfRule type="expression" dxfId="2635" priority="29" stopIfTrue="1">
      <formula>E7=""</formula>
    </cfRule>
    <cfRule type="expression" dxfId="2634" priority="30" stopIfTrue="1">
      <formula>E7&lt;=0</formula>
    </cfRule>
    <cfRule type="expression" dxfId="2633" priority="31" stopIfTrue="1">
      <formula>E7&lt;1</formula>
    </cfRule>
    <cfRule type="expression" dxfId="2632" priority="32">
      <formula>E7&gt;=1</formula>
    </cfRule>
  </conditionalFormatting>
  <conditionalFormatting sqref="H16:K16 H19:K19">
    <cfRule type="expression" dxfId="2631" priority="17" stopIfTrue="1">
      <formula>H16=""</formula>
    </cfRule>
    <cfRule type="expression" dxfId="2630" priority="18" stopIfTrue="1">
      <formula>H16&lt;=0</formula>
    </cfRule>
    <cfRule type="expression" dxfId="2629" priority="19" stopIfTrue="1">
      <formula>H16&lt;1</formula>
    </cfRule>
    <cfRule type="expression" dxfId="2628" priority="20">
      <formula>H16&gt;=1</formula>
    </cfRule>
  </conditionalFormatting>
  <conditionalFormatting sqref="H16:K16 H19:K19">
    <cfRule type="expression" dxfId="2627" priority="21" stopIfTrue="1">
      <formula>H16=""</formula>
    </cfRule>
    <cfRule type="expression" dxfId="2626" priority="22" stopIfTrue="1">
      <formula>H16&lt;=0</formula>
    </cfRule>
    <cfRule type="expression" dxfId="2625" priority="23" stopIfTrue="1">
      <formula>H16&lt;1</formula>
    </cfRule>
    <cfRule type="expression" dxfId="2624" priority="24">
      <formula>H16&gt;=1</formula>
    </cfRule>
  </conditionalFormatting>
  <conditionalFormatting sqref="D16:G16">
    <cfRule type="expression" dxfId="2623" priority="9" stopIfTrue="1">
      <formula>D16=""</formula>
    </cfRule>
    <cfRule type="expression" dxfId="2622" priority="10" stopIfTrue="1">
      <formula>D16&lt;=0</formula>
    </cfRule>
    <cfRule type="expression" dxfId="2621" priority="11" stopIfTrue="1">
      <formula>D16&lt;1</formula>
    </cfRule>
    <cfRule type="expression" dxfId="2620" priority="12">
      <formula>D16&gt;=1</formula>
    </cfRule>
  </conditionalFormatting>
  <conditionalFormatting sqref="D16:G16">
    <cfRule type="expression" dxfId="2619" priority="13" stopIfTrue="1">
      <formula>D16=""</formula>
    </cfRule>
    <cfRule type="expression" dxfId="2618" priority="14" stopIfTrue="1">
      <formula>D16&lt;=0</formula>
    </cfRule>
    <cfRule type="expression" dxfId="2617" priority="15" stopIfTrue="1">
      <formula>D16&lt;1</formula>
    </cfRule>
    <cfRule type="expression" dxfId="2616" priority="16">
      <formula>D16&gt;=1</formula>
    </cfRule>
  </conditionalFormatting>
  <conditionalFormatting sqref="F5">
    <cfRule type="expression" dxfId="2615" priority="1" stopIfTrue="1">
      <formula>F5=""</formula>
    </cfRule>
    <cfRule type="expression" dxfId="2614" priority="2" stopIfTrue="1">
      <formula>F5&lt;=0</formula>
    </cfRule>
    <cfRule type="expression" dxfId="2613" priority="3" stopIfTrue="1">
      <formula>F5&lt;1</formula>
    </cfRule>
    <cfRule type="expression" dxfId="2612" priority="4">
      <formula>F5&gt;=1</formula>
    </cfRule>
  </conditionalFormatting>
  <conditionalFormatting sqref="F5">
    <cfRule type="expression" dxfId="2611" priority="5" stopIfTrue="1">
      <formula>F5=""</formula>
    </cfRule>
    <cfRule type="expression" dxfId="2610" priority="6" stopIfTrue="1">
      <formula>F5&lt;=0</formula>
    </cfRule>
    <cfRule type="expression" dxfId="2609" priority="7" stopIfTrue="1">
      <formula>F5&lt;1</formula>
    </cfRule>
    <cfRule type="expression" dxfId="2608" priority="8">
      <formula>F5&gt;=1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outlinePr summaryBelow="0"/>
  </sheetPr>
  <dimension ref="A1:AC120"/>
  <sheetViews>
    <sheetView zoomScale="80" zoomScaleNormal="80" workbookViewId="0">
      <selection activeCell="T5" sqref="T5:AA5"/>
    </sheetView>
  </sheetViews>
  <sheetFormatPr defaultColWidth="9.140625" defaultRowHeight="15" outlineLevelRow="1" x14ac:dyDescent="0.25"/>
  <cols>
    <col min="1" max="2" width="10" style="41" customWidth="1"/>
    <col min="3" max="3" width="10.5703125" style="41" customWidth="1"/>
    <col min="4" max="4" width="11.85546875" style="41" customWidth="1"/>
    <col min="5" max="5" width="27.42578125" style="41" customWidth="1"/>
    <col min="6" max="6" width="33.140625" style="41" customWidth="1"/>
    <col min="7" max="7" width="13" style="76" customWidth="1"/>
    <col min="8" max="8" width="22" style="56" customWidth="1"/>
    <col min="9" max="9" width="9.5703125" style="41" customWidth="1"/>
    <col min="10" max="10" width="26.140625" style="41" customWidth="1"/>
    <col min="11" max="11" width="3.140625" style="41" customWidth="1"/>
    <col min="12" max="12" width="8.85546875" style="41" customWidth="1"/>
    <col min="13" max="13" width="1" style="27" customWidth="1"/>
    <col min="14" max="14" width="2.85546875" style="41" customWidth="1"/>
    <col min="15" max="15" width="6.7109375" style="41" customWidth="1"/>
    <col min="16" max="16" width="6.85546875" style="41" customWidth="1"/>
    <col min="17" max="17" width="6.140625" style="41" customWidth="1"/>
    <col min="18" max="18" width="2" style="41" customWidth="1"/>
    <col min="19" max="19" width="6.140625" style="41" customWidth="1"/>
    <col min="20" max="20" width="2.140625" style="41" customWidth="1"/>
    <col min="21" max="21" width="6" style="41" customWidth="1"/>
    <col min="22" max="22" width="1.85546875" style="41" customWidth="1"/>
    <col min="23" max="23" width="6.42578125" style="41" customWidth="1"/>
    <col min="24" max="24" width="7.42578125" style="41" customWidth="1"/>
    <col min="25" max="25" width="6" style="41" customWidth="1"/>
    <col min="26" max="26" width="2" style="41" customWidth="1"/>
    <col min="27" max="27" width="5.140625" style="41" customWidth="1"/>
    <col min="28" max="28" width="0.140625" style="27" customWidth="1"/>
    <col min="29" max="29" width="2.140625" style="70" customWidth="1"/>
    <col min="30" max="256" width="9.140625" style="14"/>
    <col min="257" max="258" width="10" style="14" customWidth="1"/>
    <col min="259" max="259" width="10.5703125" style="14" customWidth="1"/>
    <col min="260" max="260" width="11.85546875" style="14" customWidth="1"/>
    <col min="261" max="261" width="27.42578125" style="14" customWidth="1"/>
    <col min="262" max="262" width="33.140625" style="14" customWidth="1"/>
    <col min="263" max="263" width="13" style="14" customWidth="1"/>
    <col min="264" max="264" width="22" style="14" customWidth="1"/>
    <col min="265" max="265" width="9.5703125" style="14" customWidth="1"/>
    <col min="266" max="266" width="26.140625" style="14" customWidth="1"/>
    <col min="267" max="267" width="3.140625" style="14" customWidth="1"/>
    <col min="268" max="268" width="8.85546875" style="14" customWidth="1"/>
    <col min="269" max="269" width="1" style="14" customWidth="1"/>
    <col min="270" max="270" width="2.140625" style="14" customWidth="1"/>
    <col min="271" max="271" width="7" style="14" customWidth="1"/>
    <col min="272" max="272" width="2" style="14" customWidth="1"/>
    <col min="273" max="273" width="6.140625" style="14" customWidth="1"/>
    <col min="274" max="274" width="2.140625" style="14" customWidth="1"/>
    <col min="275" max="275" width="6" style="14" customWidth="1"/>
    <col min="276" max="276" width="1.85546875" style="14" customWidth="1"/>
    <col min="277" max="277" width="6" style="14" customWidth="1"/>
    <col min="278" max="278" width="2" style="14" customWidth="1"/>
    <col min="279" max="279" width="5.140625" style="14" customWidth="1"/>
    <col min="280" max="280" width="0.140625" style="14" customWidth="1"/>
    <col min="281" max="281" width="2.140625" style="14" customWidth="1"/>
    <col min="282" max="282" width="33" style="14" customWidth="1"/>
    <col min="283" max="283" width="41.42578125" style="14" customWidth="1"/>
    <col min="284" max="284" width="17.42578125" style="14" customWidth="1"/>
    <col min="285" max="285" width="36.5703125" style="14" customWidth="1"/>
    <col min="286" max="512" width="9.140625" style="14"/>
    <col min="513" max="514" width="10" style="14" customWidth="1"/>
    <col min="515" max="515" width="10.5703125" style="14" customWidth="1"/>
    <col min="516" max="516" width="11.85546875" style="14" customWidth="1"/>
    <col min="517" max="517" width="27.42578125" style="14" customWidth="1"/>
    <col min="518" max="518" width="33.140625" style="14" customWidth="1"/>
    <col min="519" max="519" width="13" style="14" customWidth="1"/>
    <col min="520" max="520" width="22" style="14" customWidth="1"/>
    <col min="521" max="521" width="9.5703125" style="14" customWidth="1"/>
    <col min="522" max="522" width="26.140625" style="14" customWidth="1"/>
    <col min="523" max="523" width="3.140625" style="14" customWidth="1"/>
    <col min="524" max="524" width="8.85546875" style="14" customWidth="1"/>
    <col min="525" max="525" width="1" style="14" customWidth="1"/>
    <col min="526" max="526" width="2.140625" style="14" customWidth="1"/>
    <col min="527" max="527" width="7" style="14" customWidth="1"/>
    <col min="528" max="528" width="2" style="14" customWidth="1"/>
    <col min="529" max="529" width="6.140625" style="14" customWidth="1"/>
    <col min="530" max="530" width="2.140625" style="14" customWidth="1"/>
    <col min="531" max="531" width="6" style="14" customWidth="1"/>
    <col min="532" max="532" width="1.85546875" style="14" customWidth="1"/>
    <col min="533" max="533" width="6" style="14" customWidth="1"/>
    <col min="534" max="534" width="2" style="14" customWidth="1"/>
    <col min="535" max="535" width="5.140625" style="14" customWidth="1"/>
    <col min="536" max="536" width="0.140625" style="14" customWidth="1"/>
    <col min="537" max="537" width="2.140625" style="14" customWidth="1"/>
    <col min="538" max="538" width="33" style="14" customWidth="1"/>
    <col min="539" max="539" width="41.42578125" style="14" customWidth="1"/>
    <col min="540" max="540" width="17.42578125" style="14" customWidth="1"/>
    <col min="541" max="541" width="36.5703125" style="14" customWidth="1"/>
    <col min="542" max="768" width="9.140625" style="14"/>
    <col min="769" max="770" width="10" style="14" customWidth="1"/>
    <col min="771" max="771" width="10.5703125" style="14" customWidth="1"/>
    <col min="772" max="772" width="11.85546875" style="14" customWidth="1"/>
    <col min="773" max="773" width="27.42578125" style="14" customWidth="1"/>
    <col min="774" max="774" width="33.140625" style="14" customWidth="1"/>
    <col min="775" max="775" width="13" style="14" customWidth="1"/>
    <col min="776" max="776" width="22" style="14" customWidth="1"/>
    <col min="777" max="777" width="9.5703125" style="14" customWidth="1"/>
    <col min="778" max="778" width="26.140625" style="14" customWidth="1"/>
    <col min="779" max="779" width="3.140625" style="14" customWidth="1"/>
    <col min="780" max="780" width="8.85546875" style="14" customWidth="1"/>
    <col min="781" max="781" width="1" style="14" customWidth="1"/>
    <col min="782" max="782" width="2.140625" style="14" customWidth="1"/>
    <col min="783" max="783" width="7" style="14" customWidth="1"/>
    <col min="784" max="784" width="2" style="14" customWidth="1"/>
    <col min="785" max="785" width="6.140625" style="14" customWidth="1"/>
    <col min="786" max="786" width="2.140625" style="14" customWidth="1"/>
    <col min="787" max="787" width="6" style="14" customWidth="1"/>
    <col min="788" max="788" width="1.85546875" style="14" customWidth="1"/>
    <col min="789" max="789" width="6" style="14" customWidth="1"/>
    <col min="790" max="790" width="2" style="14" customWidth="1"/>
    <col min="791" max="791" width="5.140625" style="14" customWidth="1"/>
    <col min="792" max="792" width="0.140625" style="14" customWidth="1"/>
    <col min="793" max="793" width="2.140625" style="14" customWidth="1"/>
    <col min="794" max="794" width="33" style="14" customWidth="1"/>
    <col min="795" max="795" width="41.42578125" style="14" customWidth="1"/>
    <col min="796" max="796" width="17.42578125" style="14" customWidth="1"/>
    <col min="797" max="797" width="36.5703125" style="14" customWidth="1"/>
    <col min="798" max="1024" width="9.140625" style="14"/>
    <col min="1025" max="1026" width="10" style="14" customWidth="1"/>
    <col min="1027" max="1027" width="10.5703125" style="14" customWidth="1"/>
    <col min="1028" max="1028" width="11.85546875" style="14" customWidth="1"/>
    <col min="1029" max="1029" width="27.42578125" style="14" customWidth="1"/>
    <col min="1030" max="1030" width="33.140625" style="14" customWidth="1"/>
    <col min="1031" max="1031" width="13" style="14" customWidth="1"/>
    <col min="1032" max="1032" width="22" style="14" customWidth="1"/>
    <col min="1033" max="1033" width="9.5703125" style="14" customWidth="1"/>
    <col min="1034" max="1034" width="26.140625" style="14" customWidth="1"/>
    <col min="1035" max="1035" width="3.140625" style="14" customWidth="1"/>
    <col min="1036" max="1036" width="8.85546875" style="14" customWidth="1"/>
    <col min="1037" max="1037" width="1" style="14" customWidth="1"/>
    <col min="1038" max="1038" width="2.140625" style="14" customWidth="1"/>
    <col min="1039" max="1039" width="7" style="14" customWidth="1"/>
    <col min="1040" max="1040" width="2" style="14" customWidth="1"/>
    <col min="1041" max="1041" width="6.140625" style="14" customWidth="1"/>
    <col min="1042" max="1042" width="2.140625" style="14" customWidth="1"/>
    <col min="1043" max="1043" width="6" style="14" customWidth="1"/>
    <col min="1044" max="1044" width="1.85546875" style="14" customWidth="1"/>
    <col min="1045" max="1045" width="6" style="14" customWidth="1"/>
    <col min="1046" max="1046" width="2" style="14" customWidth="1"/>
    <col min="1047" max="1047" width="5.140625" style="14" customWidth="1"/>
    <col min="1048" max="1048" width="0.140625" style="14" customWidth="1"/>
    <col min="1049" max="1049" width="2.140625" style="14" customWidth="1"/>
    <col min="1050" max="1050" width="33" style="14" customWidth="1"/>
    <col min="1051" max="1051" width="41.42578125" style="14" customWidth="1"/>
    <col min="1052" max="1052" width="17.42578125" style="14" customWidth="1"/>
    <col min="1053" max="1053" width="36.5703125" style="14" customWidth="1"/>
    <col min="1054" max="1280" width="9.140625" style="14"/>
    <col min="1281" max="1282" width="10" style="14" customWidth="1"/>
    <col min="1283" max="1283" width="10.5703125" style="14" customWidth="1"/>
    <col min="1284" max="1284" width="11.85546875" style="14" customWidth="1"/>
    <col min="1285" max="1285" width="27.42578125" style="14" customWidth="1"/>
    <col min="1286" max="1286" width="33.140625" style="14" customWidth="1"/>
    <col min="1287" max="1287" width="13" style="14" customWidth="1"/>
    <col min="1288" max="1288" width="22" style="14" customWidth="1"/>
    <col min="1289" max="1289" width="9.5703125" style="14" customWidth="1"/>
    <col min="1290" max="1290" width="26.140625" style="14" customWidth="1"/>
    <col min="1291" max="1291" width="3.140625" style="14" customWidth="1"/>
    <col min="1292" max="1292" width="8.85546875" style="14" customWidth="1"/>
    <col min="1293" max="1293" width="1" style="14" customWidth="1"/>
    <col min="1294" max="1294" width="2.140625" style="14" customWidth="1"/>
    <col min="1295" max="1295" width="7" style="14" customWidth="1"/>
    <col min="1296" max="1296" width="2" style="14" customWidth="1"/>
    <col min="1297" max="1297" width="6.140625" style="14" customWidth="1"/>
    <col min="1298" max="1298" width="2.140625" style="14" customWidth="1"/>
    <col min="1299" max="1299" width="6" style="14" customWidth="1"/>
    <col min="1300" max="1300" width="1.85546875" style="14" customWidth="1"/>
    <col min="1301" max="1301" width="6" style="14" customWidth="1"/>
    <col min="1302" max="1302" width="2" style="14" customWidth="1"/>
    <col min="1303" max="1303" width="5.140625" style="14" customWidth="1"/>
    <col min="1304" max="1304" width="0.140625" style="14" customWidth="1"/>
    <col min="1305" max="1305" width="2.140625" style="14" customWidth="1"/>
    <col min="1306" max="1306" width="33" style="14" customWidth="1"/>
    <col min="1307" max="1307" width="41.42578125" style="14" customWidth="1"/>
    <col min="1308" max="1308" width="17.42578125" style="14" customWidth="1"/>
    <col min="1309" max="1309" width="36.5703125" style="14" customWidth="1"/>
    <col min="1310" max="1536" width="9.140625" style="14"/>
    <col min="1537" max="1538" width="10" style="14" customWidth="1"/>
    <col min="1539" max="1539" width="10.5703125" style="14" customWidth="1"/>
    <col min="1540" max="1540" width="11.85546875" style="14" customWidth="1"/>
    <col min="1541" max="1541" width="27.42578125" style="14" customWidth="1"/>
    <col min="1542" max="1542" width="33.140625" style="14" customWidth="1"/>
    <col min="1543" max="1543" width="13" style="14" customWidth="1"/>
    <col min="1544" max="1544" width="22" style="14" customWidth="1"/>
    <col min="1545" max="1545" width="9.5703125" style="14" customWidth="1"/>
    <col min="1546" max="1546" width="26.140625" style="14" customWidth="1"/>
    <col min="1547" max="1547" width="3.140625" style="14" customWidth="1"/>
    <col min="1548" max="1548" width="8.85546875" style="14" customWidth="1"/>
    <col min="1549" max="1549" width="1" style="14" customWidth="1"/>
    <col min="1550" max="1550" width="2.140625" style="14" customWidth="1"/>
    <col min="1551" max="1551" width="7" style="14" customWidth="1"/>
    <col min="1552" max="1552" width="2" style="14" customWidth="1"/>
    <col min="1553" max="1553" width="6.140625" style="14" customWidth="1"/>
    <col min="1554" max="1554" width="2.140625" style="14" customWidth="1"/>
    <col min="1555" max="1555" width="6" style="14" customWidth="1"/>
    <col min="1556" max="1556" width="1.85546875" style="14" customWidth="1"/>
    <col min="1557" max="1557" width="6" style="14" customWidth="1"/>
    <col min="1558" max="1558" width="2" style="14" customWidth="1"/>
    <col min="1559" max="1559" width="5.140625" style="14" customWidth="1"/>
    <col min="1560" max="1560" width="0.140625" style="14" customWidth="1"/>
    <col min="1561" max="1561" width="2.140625" style="14" customWidth="1"/>
    <col min="1562" max="1562" width="33" style="14" customWidth="1"/>
    <col min="1563" max="1563" width="41.42578125" style="14" customWidth="1"/>
    <col min="1564" max="1564" width="17.42578125" style="14" customWidth="1"/>
    <col min="1565" max="1565" width="36.5703125" style="14" customWidth="1"/>
    <col min="1566" max="1792" width="9.140625" style="14"/>
    <col min="1793" max="1794" width="10" style="14" customWidth="1"/>
    <col min="1795" max="1795" width="10.5703125" style="14" customWidth="1"/>
    <col min="1796" max="1796" width="11.85546875" style="14" customWidth="1"/>
    <col min="1797" max="1797" width="27.42578125" style="14" customWidth="1"/>
    <col min="1798" max="1798" width="33.140625" style="14" customWidth="1"/>
    <col min="1799" max="1799" width="13" style="14" customWidth="1"/>
    <col min="1800" max="1800" width="22" style="14" customWidth="1"/>
    <col min="1801" max="1801" width="9.5703125" style="14" customWidth="1"/>
    <col min="1802" max="1802" width="26.140625" style="14" customWidth="1"/>
    <col min="1803" max="1803" width="3.140625" style="14" customWidth="1"/>
    <col min="1804" max="1804" width="8.85546875" style="14" customWidth="1"/>
    <col min="1805" max="1805" width="1" style="14" customWidth="1"/>
    <col min="1806" max="1806" width="2.140625" style="14" customWidth="1"/>
    <col min="1807" max="1807" width="7" style="14" customWidth="1"/>
    <col min="1808" max="1808" width="2" style="14" customWidth="1"/>
    <col min="1809" max="1809" width="6.140625" style="14" customWidth="1"/>
    <col min="1810" max="1810" width="2.140625" style="14" customWidth="1"/>
    <col min="1811" max="1811" width="6" style="14" customWidth="1"/>
    <col min="1812" max="1812" width="1.85546875" style="14" customWidth="1"/>
    <col min="1813" max="1813" width="6" style="14" customWidth="1"/>
    <col min="1814" max="1814" width="2" style="14" customWidth="1"/>
    <col min="1815" max="1815" width="5.140625" style="14" customWidth="1"/>
    <col min="1816" max="1816" width="0.140625" style="14" customWidth="1"/>
    <col min="1817" max="1817" width="2.140625" style="14" customWidth="1"/>
    <col min="1818" max="1818" width="33" style="14" customWidth="1"/>
    <col min="1819" max="1819" width="41.42578125" style="14" customWidth="1"/>
    <col min="1820" max="1820" width="17.42578125" style="14" customWidth="1"/>
    <col min="1821" max="1821" width="36.5703125" style="14" customWidth="1"/>
    <col min="1822" max="2048" width="9.140625" style="14"/>
    <col min="2049" max="2050" width="10" style="14" customWidth="1"/>
    <col min="2051" max="2051" width="10.5703125" style="14" customWidth="1"/>
    <col min="2052" max="2052" width="11.85546875" style="14" customWidth="1"/>
    <col min="2053" max="2053" width="27.42578125" style="14" customWidth="1"/>
    <col min="2054" max="2054" width="33.140625" style="14" customWidth="1"/>
    <col min="2055" max="2055" width="13" style="14" customWidth="1"/>
    <col min="2056" max="2056" width="22" style="14" customWidth="1"/>
    <col min="2057" max="2057" width="9.5703125" style="14" customWidth="1"/>
    <col min="2058" max="2058" width="26.140625" style="14" customWidth="1"/>
    <col min="2059" max="2059" width="3.140625" style="14" customWidth="1"/>
    <col min="2060" max="2060" width="8.85546875" style="14" customWidth="1"/>
    <col min="2061" max="2061" width="1" style="14" customWidth="1"/>
    <col min="2062" max="2062" width="2.140625" style="14" customWidth="1"/>
    <col min="2063" max="2063" width="7" style="14" customWidth="1"/>
    <col min="2064" max="2064" width="2" style="14" customWidth="1"/>
    <col min="2065" max="2065" width="6.140625" style="14" customWidth="1"/>
    <col min="2066" max="2066" width="2.140625" style="14" customWidth="1"/>
    <col min="2067" max="2067" width="6" style="14" customWidth="1"/>
    <col min="2068" max="2068" width="1.85546875" style="14" customWidth="1"/>
    <col min="2069" max="2069" width="6" style="14" customWidth="1"/>
    <col min="2070" max="2070" width="2" style="14" customWidth="1"/>
    <col min="2071" max="2071" width="5.140625" style="14" customWidth="1"/>
    <col min="2072" max="2072" width="0.140625" style="14" customWidth="1"/>
    <col min="2073" max="2073" width="2.140625" style="14" customWidth="1"/>
    <col min="2074" max="2074" width="33" style="14" customWidth="1"/>
    <col min="2075" max="2075" width="41.42578125" style="14" customWidth="1"/>
    <col min="2076" max="2076" width="17.42578125" style="14" customWidth="1"/>
    <col min="2077" max="2077" width="36.5703125" style="14" customWidth="1"/>
    <col min="2078" max="2304" width="9.140625" style="14"/>
    <col min="2305" max="2306" width="10" style="14" customWidth="1"/>
    <col min="2307" max="2307" width="10.5703125" style="14" customWidth="1"/>
    <col min="2308" max="2308" width="11.85546875" style="14" customWidth="1"/>
    <col min="2309" max="2309" width="27.42578125" style="14" customWidth="1"/>
    <col min="2310" max="2310" width="33.140625" style="14" customWidth="1"/>
    <col min="2311" max="2311" width="13" style="14" customWidth="1"/>
    <col min="2312" max="2312" width="22" style="14" customWidth="1"/>
    <col min="2313" max="2313" width="9.5703125" style="14" customWidth="1"/>
    <col min="2314" max="2314" width="26.140625" style="14" customWidth="1"/>
    <col min="2315" max="2315" width="3.140625" style="14" customWidth="1"/>
    <col min="2316" max="2316" width="8.85546875" style="14" customWidth="1"/>
    <col min="2317" max="2317" width="1" style="14" customWidth="1"/>
    <col min="2318" max="2318" width="2.140625" style="14" customWidth="1"/>
    <col min="2319" max="2319" width="7" style="14" customWidth="1"/>
    <col min="2320" max="2320" width="2" style="14" customWidth="1"/>
    <col min="2321" max="2321" width="6.140625" style="14" customWidth="1"/>
    <col min="2322" max="2322" width="2.140625" style="14" customWidth="1"/>
    <col min="2323" max="2323" width="6" style="14" customWidth="1"/>
    <col min="2324" max="2324" width="1.85546875" style="14" customWidth="1"/>
    <col min="2325" max="2325" width="6" style="14" customWidth="1"/>
    <col min="2326" max="2326" width="2" style="14" customWidth="1"/>
    <col min="2327" max="2327" width="5.140625" style="14" customWidth="1"/>
    <col min="2328" max="2328" width="0.140625" style="14" customWidth="1"/>
    <col min="2329" max="2329" width="2.140625" style="14" customWidth="1"/>
    <col min="2330" max="2330" width="33" style="14" customWidth="1"/>
    <col min="2331" max="2331" width="41.42578125" style="14" customWidth="1"/>
    <col min="2332" max="2332" width="17.42578125" style="14" customWidth="1"/>
    <col min="2333" max="2333" width="36.5703125" style="14" customWidth="1"/>
    <col min="2334" max="2560" width="9.140625" style="14"/>
    <col min="2561" max="2562" width="10" style="14" customWidth="1"/>
    <col min="2563" max="2563" width="10.5703125" style="14" customWidth="1"/>
    <col min="2564" max="2564" width="11.85546875" style="14" customWidth="1"/>
    <col min="2565" max="2565" width="27.42578125" style="14" customWidth="1"/>
    <col min="2566" max="2566" width="33.140625" style="14" customWidth="1"/>
    <col min="2567" max="2567" width="13" style="14" customWidth="1"/>
    <col min="2568" max="2568" width="22" style="14" customWidth="1"/>
    <col min="2569" max="2569" width="9.5703125" style="14" customWidth="1"/>
    <col min="2570" max="2570" width="26.140625" style="14" customWidth="1"/>
    <col min="2571" max="2571" width="3.140625" style="14" customWidth="1"/>
    <col min="2572" max="2572" width="8.85546875" style="14" customWidth="1"/>
    <col min="2573" max="2573" width="1" style="14" customWidth="1"/>
    <col min="2574" max="2574" width="2.140625" style="14" customWidth="1"/>
    <col min="2575" max="2575" width="7" style="14" customWidth="1"/>
    <col min="2576" max="2576" width="2" style="14" customWidth="1"/>
    <col min="2577" max="2577" width="6.140625" style="14" customWidth="1"/>
    <col min="2578" max="2578" width="2.140625" style="14" customWidth="1"/>
    <col min="2579" max="2579" width="6" style="14" customWidth="1"/>
    <col min="2580" max="2580" width="1.85546875" style="14" customWidth="1"/>
    <col min="2581" max="2581" width="6" style="14" customWidth="1"/>
    <col min="2582" max="2582" width="2" style="14" customWidth="1"/>
    <col min="2583" max="2583" width="5.140625" style="14" customWidth="1"/>
    <col min="2584" max="2584" width="0.140625" style="14" customWidth="1"/>
    <col min="2585" max="2585" width="2.140625" style="14" customWidth="1"/>
    <col min="2586" max="2586" width="33" style="14" customWidth="1"/>
    <col min="2587" max="2587" width="41.42578125" style="14" customWidth="1"/>
    <col min="2588" max="2588" width="17.42578125" style="14" customWidth="1"/>
    <col min="2589" max="2589" width="36.5703125" style="14" customWidth="1"/>
    <col min="2590" max="2816" width="9.140625" style="14"/>
    <col min="2817" max="2818" width="10" style="14" customWidth="1"/>
    <col min="2819" max="2819" width="10.5703125" style="14" customWidth="1"/>
    <col min="2820" max="2820" width="11.85546875" style="14" customWidth="1"/>
    <col min="2821" max="2821" width="27.42578125" style="14" customWidth="1"/>
    <col min="2822" max="2822" width="33.140625" style="14" customWidth="1"/>
    <col min="2823" max="2823" width="13" style="14" customWidth="1"/>
    <col min="2824" max="2824" width="22" style="14" customWidth="1"/>
    <col min="2825" max="2825" width="9.5703125" style="14" customWidth="1"/>
    <col min="2826" max="2826" width="26.140625" style="14" customWidth="1"/>
    <col min="2827" max="2827" width="3.140625" style="14" customWidth="1"/>
    <col min="2828" max="2828" width="8.85546875" style="14" customWidth="1"/>
    <col min="2829" max="2829" width="1" style="14" customWidth="1"/>
    <col min="2830" max="2830" width="2.140625" style="14" customWidth="1"/>
    <col min="2831" max="2831" width="7" style="14" customWidth="1"/>
    <col min="2832" max="2832" width="2" style="14" customWidth="1"/>
    <col min="2833" max="2833" width="6.140625" style="14" customWidth="1"/>
    <col min="2834" max="2834" width="2.140625" style="14" customWidth="1"/>
    <col min="2835" max="2835" width="6" style="14" customWidth="1"/>
    <col min="2836" max="2836" width="1.85546875" style="14" customWidth="1"/>
    <col min="2837" max="2837" width="6" style="14" customWidth="1"/>
    <col min="2838" max="2838" width="2" style="14" customWidth="1"/>
    <col min="2839" max="2839" width="5.140625" style="14" customWidth="1"/>
    <col min="2840" max="2840" width="0.140625" style="14" customWidth="1"/>
    <col min="2841" max="2841" width="2.140625" style="14" customWidth="1"/>
    <col min="2842" max="2842" width="33" style="14" customWidth="1"/>
    <col min="2843" max="2843" width="41.42578125" style="14" customWidth="1"/>
    <col min="2844" max="2844" width="17.42578125" style="14" customWidth="1"/>
    <col min="2845" max="2845" width="36.5703125" style="14" customWidth="1"/>
    <col min="2846" max="3072" width="9.140625" style="14"/>
    <col min="3073" max="3074" width="10" style="14" customWidth="1"/>
    <col min="3075" max="3075" width="10.5703125" style="14" customWidth="1"/>
    <col min="3076" max="3076" width="11.85546875" style="14" customWidth="1"/>
    <col min="3077" max="3077" width="27.42578125" style="14" customWidth="1"/>
    <col min="3078" max="3078" width="33.140625" style="14" customWidth="1"/>
    <col min="3079" max="3079" width="13" style="14" customWidth="1"/>
    <col min="3080" max="3080" width="22" style="14" customWidth="1"/>
    <col min="3081" max="3081" width="9.5703125" style="14" customWidth="1"/>
    <col min="3082" max="3082" width="26.140625" style="14" customWidth="1"/>
    <col min="3083" max="3083" width="3.140625" style="14" customWidth="1"/>
    <col min="3084" max="3084" width="8.85546875" style="14" customWidth="1"/>
    <col min="3085" max="3085" width="1" style="14" customWidth="1"/>
    <col min="3086" max="3086" width="2.140625" style="14" customWidth="1"/>
    <col min="3087" max="3087" width="7" style="14" customWidth="1"/>
    <col min="3088" max="3088" width="2" style="14" customWidth="1"/>
    <col min="3089" max="3089" width="6.140625" style="14" customWidth="1"/>
    <col min="3090" max="3090" width="2.140625" style="14" customWidth="1"/>
    <col min="3091" max="3091" width="6" style="14" customWidth="1"/>
    <col min="3092" max="3092" width="1.85546875" style="14" customWidth="1"/>
    <col min="3093" max="3093" width="6" style="14" customWidth="1"/>
    <col min="3094" max="3094" width="2" style="14" customWidth="1"/>
    <col min="3095" max="3095" width="5.140625" style="14" customWidth="1"/>
    <col min="3096" max="3096" width="0.140625" style="14" customWidth="1"/>
    <col min="3097" max="3097" width="2.140625" style="14" customWidth="1"/>
    <col min="3098" max="3098" width="33" style="14" customWidth="1"/>
    <col min="3099" max="3099" width="41.42578125" style="14" customWidth="1"/>
    <col min="3100" max="3100" width="17.42578125" style="14" customWidth="1"/>
    <col min="3101" max="3101" width="36.5703125" style="14" customWidth="1"/>
    <col min="3102" max="3328" width="9.140625" style="14"/>
    <col min="3329" max="3330" width="10" style="14" customWidth="1"/>
    <col min="3331" max="3331" width="10.5703125" style="14" customWidth="1"/>
    <col min="3332" max="3332" width="11.85546875" style="14" customWidth="1"/>
    <col min="3333" max="3333" width="27.42578125" style="14" customWidth="1"/>
    <col min="3334" max="3334" width="33.140625" style="14" customWidth="1"/>
    <col min="3335" max="3335" width="13" style="14" customWidth="1"/>
    <col min="3336" max="3336" width="22" style="14" customWidth="1"/>
    <col min="3337" max="3337" width="9.5703125" style="14" customWidth="1"/>
    <col min="3338" max="3338" width="26.140625" style="14" customWidth="1"/>
    <col min="3339" max="3339" width="3.140625" style="14" customWidth="1"/>
    <col min="3340" max="3340" width="8.85546875" style="14" customWidth="1"/>
    <col min="3341" max="3341" width="1" style="14" customWidth="1"/>
    <col min="3342" max="3342" width="2.140625" style="14" customWidth="1"/>
    <col min="3343" max="3343" width="7" style="14" customWidth="1"/>
    <col min="3344" max="3344" width="2" style="14" customWidth="1"/>
    <col min="3345" max="3345" width="6.140625" style="14" customWidth="1"/>
    <col min="3346" max="3346" width="2.140625" style="14" customWidth="1"/>
    <col min="3347" max="3347" width="6" style="14" customWidth="1"/>
    <col min="3348" max="3348" width="1.85546875" style="14" customWidth="1"/>
    <col min="3349" max="3349" width="6" style="14" customWidth="1"/>
    <col min="3350" max="3350" width="2" style="14" customWidth="1"/>
    <col min="3351" max="3351" width="5.140625" style="14" customWidth="1"/>
    <col min="3352" max="3352" width="0.140625" style="14" customWidth="1"/>
    <col min="3353" max="3353" width="2.140625" style="14" customWidth="1"/>
    <col min="3354" max="3354" width="33" style="14" customWidth="1"/>
    <col min="3355" max="3355" width="41.42578125" style="14" customWidth="1"/>
    <col min="3356" max="3356" width="17.42578125" style="14" customWidth="1"/>
    <col min="3357" max="3357" width="36.5703125" style="14" customWidth="1"/>
    <col min="3358" max="3584" width="9.140625" style="14"/>
    <col min="3585" max="3586" width="10" style="14" customWidth="1"/>
    <col min="3587" max="3587" width="10.5703125" style="14" customWidth="1"/>
    <col min="3588" max="3588" width="11.85546875" style="14" customWidth="1"/>
    <col min="3589" max="3589" width="27.42578125" style="14" customWidth="1"/>
    <col min="3590" max="3590" width="33.140625" style="14" customWidth="1"/>
    <col min="3591" max="3591" width="13" style="14" customWidth="1"/>
    <col min="3592" max="3592" width="22" style="14" customWidth="1"/>
    <col min="3593" max="3593" width="9.5703125" style="14" customWidth="1"/>
    <col min="3594" max="3594" width="26.140625" style="14" customWidth="1"/>
    <col min="3595" max="3595" width="3.140625" style="14" customWidth="1"/>
    <col min="3596" max="3596" width="8.85546875" style="14" customWidth="1"/>
    <col min="3597" max="3597" width="1" style="14" customWidth="1"/>
    <col min="3598" max="3598" width="2.140625" style="14" customWidth="1"/>
    <col min="3599" max="3599" width="7" style="14" customWidth="1"/>
    <col min="3600" max="3600" width="2" style="14" customWidth="1"/>
    <col min="3601" max="3601" width="6.140625" style="14" customWidth="1"/>
    <col min="3602" max="3602" width="2.140625" style="14" customWidth="1"/>
    <col min="3603" max="3603" width="6" style="14" customWidth="1"/>
    <col min="3604" max="3604" width="1.85546875" style="14" customWidth="1"/>
    <col min="3605" max="3605" width="6" style="14" customWidth="1"/>
    <col min="3606" max="3606" width="2" style="14" customWidth="1"/>
    <col min="3607" max="3607" width="5.140625" style="14" customWidth="1"/>
    <col min="3608" max="3608" width="0.140625" style="14" customWidth="1"/>
    <col min="3609" max="3609" width="2.140625" style="14" customWidth="1"/>
    <col min="3610" max="3610" width="33" style="14" customWidth="1"/>
    <col min="3611" max="3611" width="41.42578125" style="14" customWidth="1"/>
    <col min="3612" max="3612" width="17.42578125" style="14" customWidth="1"/>
    <col min="3613" max="3613" width="36.5703125" style="14" customWidth="1"/>
    <col min="3614" max="3840" width="9.140625" style="14"/>
    <col min="3841" max="3842" width="10" style="14" customWidth="1"/>
    <col min="3843" max="3843" width="10.5703125" style="14" customWidth="1"/>
    <col min="3844" max="3844" width="11.85546875" style="14" customWidth="1"/>
    <col min="3845" max="3845" width="27.42578125" style="14" customWidth="1"/>
    <col min="3846" max="3846" width="33.140625" style="14" customWidth="1"/>
    <col min="3847" max="3847" width="13" style="14" customWidth="1"/>
    <col min="3848" max="3848" width="22" style="14" customWidth="1"/>
    <col min="3849" max="3849" width="9.5703125" style="14" customWidth="1"/>
    <col min="3850" max="3850" width="26.140625" style="14" customWidth="1"/>
    <col min="3851" max="3851" width="3.140625" style="14" customWidth="1"/>
    <col min="3852" max="3852" width="8.85546875" style="14" customWidth="1"/>
    <col min="3853" max="3853" width="1" style="14" customWidth="1"/>
    <col min="3854" max="3854" width="2.140625" style="14" customWidth="1"/>
    <col min="3855" max="3855" width="7" style="14" customWidth="1"/>
    <col min="3856" max="3856" width="2" style="14" customWidth="1"/>
    <col min="3857" max="3857" width="6.140625" style="14" customWidth="1"/>
    <col min="3858" max="3858" width="2.140625" style="14" customWidth="1"/>
    <col min="3859" max="3859" width="6" style="14" customWidth="1"/>
    <col min="3860" max="3860" width="1.85546875" style="14" customWidth="1"/>
    <col min="3861" max="3861" width="6" style="14" customWidth="1"/>
    <col min="3862" max="3862" width="2" style="14" customWidth="1"/>
    <col min="3863" max="3863" width="5.140625" style="14" customWidth="1"/>
    <col min="3864" max="3864" width="0.140625" style="14" customWidth="1"/>
    <col min="3865" max="3865" width="2.140625" style="14" customWidth="1"/>
    <col min="3866" max="3866" width="33" style="14" customWidth="1"/>
    <col min="3867" max="3867" width="41.42578125" style="14" customWidth="1"/>
    <col min="3868" max="3868" width="17.42578125" style="14" customWidth="1"/>
    <col min="3869" max="3869" width="36.5703125" style="14" customWidth="1"/>
    <col min="3870" max="4096" width="9.140625" style="14"/>
    <col min="4097" max="4098" width="10" style="14" customWidth="1"/>
    <col min="4099" max="4099" width="10.5703125" style="14" customWidth="1"/>
    <col min="4100" max="4100" width="11.85546875" style="14" customWidth="1"/>
    <col min="4101" max="4101" width="27.42578125" style="14" customWidth="1"/>
    <col min="4102" max="4102" width="33.140625" style="14" customWidth="1"/>
    <col min="4103" max="4103" width="13" style="14" customWidth="1"/>
    <col min="4104" max="4104" width="22" style="14" customWidth="1"/>
    <col min="4105" max="4105" width="9.5703125" style="14" customWidth="1"/>
    <col min="4106" max="4106" width="26.140625" style="14" customWidth="1"/>
    <col min="4107" max="4107" width="3.140625" style="14" customWidth="1"/>
    <col min="4108" max="4108" width="8.85546875" style="14" customWidth="1"/>
    <col min="4109" max="4109" width="1" style="14" customWidth="1"/>
    <col min="4110" max="4110" width="2.140625" style="14" customWidth="1"/>
    <col min="4111" max="4111" width="7" style="14" customWidth="1"/>
    <col min="4112" max="4112" width="2" style="14" customWidth="1"/>
    <col min="4113" max="4113" width="6.140625" style="14" customWidth="1"/>
    <col min="4114" max="4114" width="2.140625" style="14" customWidth="1"/>
    <col min="4115" max="4115" width="6" style="14" customWidth="1"/>
    <col min="4116" max="4116" width="1.85546875" style="14" customWidth="1"/>
    <col min="4117" max="4117" width="6" style="14" customWidth="1"/>
    <col min="4118" max="4118" width="2" style="14" customWidth="1"/>
    <col min="4119" max="4119" width="5.140625" style="14" customWidth="1"/>
    <col min="4120" max="4120" width="0.140625" style="14" customWidth="1"/>
    <col min="4121" max="4121" width="2.140625" style="14" customWidth="1"/>
    <col min="4122" max="4122" width="33" style="14" customWidth="1"/>
    <col min="4123" max="4123" width="41.42578125" style="14" customWidth="1"/>
    <col min="4124" max="4124" width="17.42578125" style="14" customWidth="1"/>
    <col min="4125" max="4125" width="36.5703125" style="14" customWidth="1"/>
    <col min="4126" max="4352" width="9.140625" style="14"/>
    <col min="4353" max="4354" width="10" style="14" customWidth="1"/>
    <col min="4355" max="4355" width="10.5703125" style="14" customWidth="1"/>
    <col min="4356" max="4356" width="11.85546875" style="14" customWidth="1"/>
    <col min="4357" max="4357" width="27.42578125" style="14" customWidth="1"/>
    <col min="4358" max="4358" width="33.140625" style="14" customWidth="1"/>
    <col min="4359" max="4359" width="13" style="14" customWidth="1"/>
    <col min="4360" max="4360" width="22" style="14" customWidth="1"/>
    <col min="4361" max="4361" width="9.5703125" style="14" customWidth="1"/>
    <col min="4362" max="4362" width="26.140625" style="14" customWidth="1"/>
    <col min="4363" max="4363" width="3.140625" style="14" customWidth="1"/>
    <col min="4364" max="4364" width="8.85546875" style="14" customWidth="1"/>
    <col min="4365" max="4365" width="1" style="14" customWidth="1"/>
    <col min="4366" max="4366" width="2.140625" style="14" customWidth="1"/>
    <col min="4367" max="4367" width="7" style="14" customWidth="1"/>
    <col min="4368" max="4368" width="2" style="14" customWidth="1"/>
    <col min="4369" max="4369" width="6.140625" style="14" customWidth="1"/>
    <col min="4370" max="4370" width="2.140625" style="14" customWidth="1"/>
    <col min="4371" max="4371" width="6" style="14" customWidth="1"/>
    <col min="4372" max="4372" width="1.85546875" style="14" customWidth="1"/>
    <col min="4373" max="4373" width="6" style="14" customWidth="1"/>
    <col min="4374" max="4374" width="2" style="14" customWidth="1"/>
    <col min="4375" max="4375" width="5.140625" style="14" customWidth="1"/>
    <col min="4376" max="4376" width="0.140625" style="14" customWidth="1"/>
    <col min="4377" max="4377" width="2.140625" style="14" customWidth="1"/>
    <col min="4378" max="4378" width="33" style="14" customWidth="1"/>
    <col min="4379" max="4379" width="41.42578125" style="14" customWidth="1"/>
    <col min="4380" max="4380" width="17.42578125" style="14" customWidth="1"/>
    <col min="4381" max="4381" width="36.5703125" style="14" customWidth="1"/>
    <col min="4382" max="4608" width="9.140625" style="14"/>
    <col min="4609" max="4610" width="10" style="14" customWidth="1"/>
    <col min="4611" max="4611" width="10.5703125" style="14" customWidth="1"/>
    <col min="4612" max="4612" width="11.85546875" style="14" customWidth="1"/>
    <col min="4613" max="4613" width="27.42578125" style="14" customWidth="1"/>
    <col min="4614" max="4614" width="33.140625" style="14" customWidth="1"/>
    <col min="4615" max="4615" width="13" style="14" customWidth="1"/>
    <col min="4616" max="4616" width="22" style="14" customWidth="1"/>
    <col min="4617" max="4617" width="9.5703125" style="14" customWidth="1"/>
    <col min="4618" max="4618" width="26.140625" style="14" customWidth="1"/>
    <col min="4619" max="4619" width="3.140625" style="14" customWidth="1"/>
    <col min="4620" max="4620" width="8.85546875" style="14" customWidth="1"/>
    <col min="4621" max="4621" width="1" style="14" customWidth="1"/>
    <col min="4622" max="4622" width="2.140625" style="14" customWidth="1"/>
    <col min="4623" max="4623" width="7" style="14" customWidth="1"/>
    <col min="4624" max="4624" width="2" style="14" customWidth="1"/>
    <col min="4625" max="4625" width="6.140625" style="14" customWidth="1"/>
    <col min="4626" max="4626" width="2.140625" style="14" customWidth="1"/>
    <col min="4627" max="4627" width="6" style="14" customWidth="1"/>
    <col min="4628" max="4628" width="1.85546875" style="14" customWidth="1"/>
    <col min="4629" max="4629" width="6" style="14" customWidth="1"/>
    <col min="4630" max="4630" width="2" style="14" customWidth="1"/>
    <col min="4631" max="4631" width="5.140625" style="14" customWidth="1"/>
    <col min="4632" max="4632" width="0.140625" style="14" customWidth="1"/>
    <col min="4633" max="4633" width="2.140625" style="14" customWidth="1"/>
    <col min="4634" max="4634" width="33" style="14" customWidth="1"/>
    <col min="4635" max="4635" width="41.42578125" style="14" customWidth="1"/>
    <col min="4636" max="4636" width="17.42578125" style="14" customWidth="1"/>
    <col min="4637" max="4637" width="36.5703125" style="14" customWidth="1"/>
    <col min="4638" max="4864" width="9.140625" style="14"/>
    <col min="4865" max="4866" width="10" style="14" customWidth="1"/>
    <col min="4867" max="4867" width="10.5703125" style="14" customWidth="1"/>
    <col min="4868" max="4868" width="11.85546875" style="14" customWidth="1"/>
    <col min="4869" max="4869" width="27.42578125" style="14" customWidth="1"/>
    <col min="4870" max="4870" width="33.140625" style="14" customWidth="1"/>
    <col min="4871" max="4871" width="13" style="14" customWidth="1"/>
    <col min="4872" max="4872" width="22" style="14" customWidth="1"/>
    <col min="4873" max="4873" width="9.5703125" style="14" customWidth="1"/>
    <col min="4874" max="4874" width="26.140625" style="14" customWidth="1"/>
    <col min="4875" max="4875" width="3.140625" style="14" customWidth="1"/>
    <col min="4876" max="4876" width="8.85546875" style="14" customWidth="1"/>
    <col min="4877" max="4877" width="1" style="14" customWidth="1"/>
    <col min="4878" max="4878" width="2.140625" style="14" customWidth="1"/>
    <col min="4879" max="4879" width="7" style="14" customWidth="1"/>
    <col min="4880" max="4880" width="2" style="14" customWidth="1"/>
    <col min="4881" max="4881" width="6.140625" style="14" customWidth="1"/>
    <col min="4882" max="4882" width="2.140625" style="14" customWidth="1"/>
    <col min="4883" max="4883" width="6" style="14" customWidth="1"/>
    <col min="4884" max="4884" width="1.85546875" style="14" customWidth="1"/>
    <col min="4885" max="4885" width="6" style="14" customWidth="1"/>
    <col min="4886" max="4886" width="2" style="14" customWidth="1"/>
    <col min="4887" max="4887" width="5.140625" style="14" customWidth="1"/>
    <col min="4888" max="4888" width="0.140625" style="14" customWidth="1"/>
    <col min="4889" max="4889" width="2.140625" style="14" customWidth="1"/>
    <col min="4890" max="4890" width="33" style="14" customWidth="1"/>
    <col min="4891" max="4891" width="41.42578125" style="14" customWidth="1"/>
    <col min="4892" max="4892" width="17.42578125" style="14" customWidth="1"/>
    <col min="4893" max="4893" width="36.5703125" style="14" customWidth="1"/>
    <col min="4894" max="5120" width="9.140625" style="14"/>
    <col min="5121" max="5122" width="10" style="14" customWidth="1"/>
    <col min="5123" max="5123" width="10.5703125" style="14" customWidth="1"/>
    <col min="5124" max="5124" width="11.85546875" style="14" customWidth="1"/>
    <col min="5125" max="5125" width="27.42578125" style="14" customWidth="1"/>
    <col min="5126" max="5126" width="33.140625" style="14" customWidth="1"/>
    <col min="5127" max="5127" width="13" style="14" customWidth="1"/>
    <col min="5128" max="5128" width="22" style="14" customWidth="1"/>
    <col min="5129" max="5129" width="9.5703125" style="14" customWidth="1"/>
    <col min="5130" max="5130" width="26.140625" style="14" customWidth="1"/>
    <col min="5131" max="5131" width="3.140625" style="14" customWidth="1"/>
    <col min="5132" max="5132" width="8.85546875" style="14" customWidth="1"/>
    <col min="5133" max="5133" width="1" style="14" customWidth="1"/>
    <col min="5134" max="5134" width="2.140625" style="14" customWidth="1"/>
    <col min="5135" max="5135" width="7" style="14" customWidth="1"/>
    <col min="5136" max="5136" width="2" style="14" customWidth="1"/>
    <col min="5137" max="5137" width="6.140625" style="14" customWidth="1"/>
    <col min="5138" max="5138" width="2.140625" style="14" customWidth="1"/>
    <col min="5139" max="5139" width="6" style="14" customWidth="1"/>
    <col min="5140" max="5140" width="1.85546875" style="14" customWidth="1"/>
    <col min="5141" max="5141" width="6" style="14" customWidth="1"/>
    <col min="5142" max="5142" width="2" style="14" customWidth="1"/>
    <col min="5143" max="5143" width="5.140625" style="14" customWidth="1"/>
    <col min="5144" max="5144" width="0.140625" style="14" customWidth="1"/>
    <col min="5145" max="5145" width="2.140625" style="14" customWidth="1"/>
    <col min="5146" max="5146" width="33" style="14" customWidth="1"/>
    <col min="5147" max="5147" width="41.42578125" style="14" customWidth="1"/>
    <col min="5148" max="5148" width="17.42578125" style="14" customWidth="1"/>
    <col min="5149" max="5149" width="36.5703125" style="14" customWidth="1"/>
    <col min="5150" max="5376" width="9.140625" style="14"/>
    <col min="5377" max="5378" width="10" style="14" customWidth="1"/>
    <col min="5379" max="5379" width="10.5703125" style="14" customWidth="1"/>
    <col min="5380" max="5380" width="11.85546875" style="14" customWidth="1"/>
    <col min="5381" max="5381" width="27.42578125" style="14" customWidth="1"/>
    <col min="5382" max="5382" width="33.140625" style="14" customWidth="1"/>
    <col min="5383" max="5383" width="13" style="14" customWidth="1"/>
    <col min="5384" max="5384" width="22" style="14" customWidth="1"/>
    <col min="5385" max="5385" width="9.5703125" style="14" customWidth="1"/>
    <col min="5386" max="5386" width="26.140625" style="14" customWidth="1"/>
    <col min="5387" max="5387" width="3.140625" style="14" customWidth="1"/>
    <col min="5388" max="5388" width="8.85546875" style="14" customWidth="1"/>
    <col min="5389" max="5389" width="1" style="14" customWidth="1"/>
    <col min="5390" max="5390" width="2.140625" style="14" customWidth="1"/>
    <col min="5391" max="5391" width="7" style="14" customWidth="1"/>
    <col min="5392" max="5392" width="2" style="14" customWidth="1"/>
    <col min="5393" max="5393" width="6.140625" style="14" customWidth="1"/>
    <col min="5394" max="5394" width="2.140625" style="14" customWidth="1"/>
    <col min="5395" max="5395" width="6" style="14" customWidth="1"/>
    <col min="5396" max="5396" width="1.85546875" style="14" customWidth="1"/>
    <col min="5397" max="5397" width="6" style="14" customWidth="1"/>
    <col min="5398" max="5398" width="2" style="14" customWidth="1"/>
    <col min="5399" max="5399" width="5.140625" style="14" customWidth="1"/>
    <col min="5400" max="5400" width="0.140625" style="14" customWidth="1"/>
    <col min="5401" max="5401" width="2.140625" style="14" customWidth="1"/>
    <col min="5402" max="5402" width="33" style="14" customWidth="1"/>
    <col min="5403" max="5403" width="41.42578125" style="14" customWidth="1"/>
    <col min="5404" max="5404" width="17.42578125" style="14" customWidth="1"/>
    <col min="5405" max="5405" width="36.5703125" style="14" customWidth="1"/>
    <col min="5406" max="5632" width="9.140625" style="14"/>
    <col min="5633" max="5634" width="10" style="14" customWidth="1"/>
    <col min="5635" max="5635" width="10.5703125" style="14" customWidth="1"/>
    <col min="5636" max="5636" width="11.85546875" style="14" customWidth="1"/>
    <col min="5637" max="5637" width="27.42578125" style="14" customWidth="1"/>
    <col min="5638" max="5638" width="33.140625" style="14" customWidth="1"/>
    <col min="5639" max="5639" width="13" style="14" customWidth="1"/>
    <col min="5640" max="5640" width="22" style="14" customWidth="1"/>
    <col min="5641" max="5641" width="9.5703125" style="14" customWidth="1"/>
    <col min="5642" max="5642" width="26.140625" style="14" customWidth="1"/>
    <col min="5643" max="5643" width="3.140625" style="14" customWidth="1"/>
    <col min="5644" max="5644" width="8.85546875" style="14" customWidth="1"/>
    <col min="5645" max="5645" width="1" style="14" customWidth="1"/>
    <col min="5646" max="5646" width="2.140625" style="14" customWidth="1"/>
    <col min="5647" max="5647" width="7" style="14" customWidth="1"/>
    <col min="5648" max="5648" width="2" style="14" customWidth="1"/>
    <col min="5649" max="5649" width="6.140625" style="14" customWidth="1"/>
    <col min="5650" max="5650" width="2.140625" style="14" customWidth="1"/>
    <col min="5651" max="5651" width="6" style="14" customWidth="1"/>
    <col min="5652" max="5652" width="1.85546875" style="14" customWidth="1"/>
    <col min="5653" max="5653" width="6" style="14" customWidth="1"/>
    <col min="5654" max="5654" width="2" style="14" customWidth="1"/>
    <col min="5655" max="5655" width="5.140625" style="14" customWidth="1"/>
    <col min="5656" max="5656" width="0.140625" style="14" customWidth="1"/>
    <col min="5657" max="5657" width="2.140625" style="14" customWidth="1"/>
    <col min="5658" max="5658" width="33" style="14" customWidth="1"/>
    <col min="5659" max="5659" width="41.42578125" style="14" customWidth="1"/>
    <col min="5660" max="5660" width="17.42578125" style="14" customWidth="1"/>
    <col min="5661" max="5661" width="36.5703125" style="14" customWidth="1"/>
    <col min="5662" max="5888" width="9.140625" style="14"/>
    <col min="5889" max="5890" width="10" style="14" customWidth="1"/>
    <col min="5891" max="5891" width="10.5703125" style="14" customWidth="1"/>
    <col min="5892" max="5892" width="11.85546875" style="14" customWidth="1"/>
    <col min="5893" max="5893" width="27.42578125" style="14" customWidth="1"/>
    <col min="5894" max="5894" width="33.140625" style="14" customWidth="1"/>
    <col min="5895" max="5895" width="13" style="14" customWidth="1"/>
    <col min="5896" max="5896" width="22" style="14" customWidth="1"/>
    <col min="5897" max="5897" width="9.5703125" style="14" customWidth="1"/>
    <col min="5898" max="5898" width="26.140625" style="14" customWidth="1"/>
    <col min="5899" max="5899" width="3.140625" style="14" customWidth="1"/>
    <col min="5900" max="5900" width="8.85546875" style="14" customWidth="1"/>
    <col min="5901" max="5901" width="1" style="14" customWidth="1"/>
    <col min="5902" max="5902" width="2.140625" style="14" customWidth="1"/>
    <col min="5903" max="5903" width="7" style="14" customWidth="1"/>
    <col min="5904" max="5904" width="2" style="14" customWidth="1"/>
    <col min="5905" max="5905" width="6.140625" style="14" customWidth="1"/>
    <col min="5906" max="5906" width="2.140625" style="14" customWidth="1"/>
    <col min="5907" max="5907" width="6" style="14" customWidth="1"/>
    <col min="5908" max="5908" width="1.85546875" style="14" customWidth="1"/>
    <col min="5909" max="5909" width="6" style="14" customWidth="1"/>
    <col min="5910" max="5910" width="2" style="14" customWidth="1"/>
    <col min="5911" max="5911" width="5.140625" style="14" customWidth="1"/>
    <col min="5912" max="5912" width="0.140625" style="14" customWidth="1"/>
    <col min="5913" max="5913" width="2.140625" style="14" customWidth="1"/>
    <col min="5914" max="5914" width="33" style="14" customWidth="1"/>
    <col min="5915" max="5915" width="41.42578125" style="14" customWidth="1"/>
    <col min="5916" max="5916" width="17.42578125" style="14" customWidth="1"/>
    <col min="5917" max="5917" width="36.5703125" style="14" customWidth="1"/>
    <col min="5918" max="6144" width="9.140625" style="14"/>
    <col min="6145" max="6146" width="10" style="14" customWidth="1"/>
    <col min="6147" max="6147" width="10.5703125" style="14" customWidth="1"/>
    <col min="6148" max="6148" width="11.85546875" style="14" customWidth="1"/>
    <col min="6149" max="6149" width="27.42578125" style="14" customWidth="1"/>
    <col min="6150" max="6150" width="33.140625" style="14" customWidth="1"/>
    <col min="6151" max="6151" width="13" style="14" customWidth="1"/>
    <col min="6152" max="6152" width="22" style="14" customWidth="1"/>
    <col min="6153" max="6153" width="9.5703125" style="14" customWidth="1"/>
    <col min="6154" max="6154" width="26.140625" style="14" customWidth="1"/>
    <col min="6155" max="6155" width="3.140625" style="14" customWidth="1"/>
    <col min="6156" max="6156" width="8.85546875" style="14" customWidth="1"/>
    <col min="6157" max="6157" width="1" style="14" customWidth="1"/>
    <col min="6158" max="6158" width="2.140625" style="14" customWidth="1"/>
    <col min="6159" max="6159" width="7" style="14" customWidth="1"/>
    <col min="6160" max="6160" width="2" style="14" customWidth="1"/>
    <col min="6161" max="6161" width="6.140625" style="14" customWidth="1"/>
    <col min="6162" max="6162" width="2.140625" style="14" customWidth="1"/>
    <col min="6163" max="6163" width="6" style="14" customWidth="1"/>
    <col min="6164" max="6164" width="1.85546875" style="14" customWidth="1"/>
    <col min="6165" max="6165" width="6" style="14" customWidth="1"/>
    <col min="6166" max="6166" width="2" style="14" customWidth="1"/>
    <col min="6167" max="6167" width="5.140625" style="14" customWidth="1"/>
    <col min="6168" max="6168" width="0.140625" style="14" customWidth="1"/>
    <col min="6169" max="6169" width="2.140625" style="14" customWidth="1"/>
    <col min="6170" max="6170" width="33" style="14" customWidth="1"/>
    <col min="6171" max="6171" width="41.42578125" style="14" customWidth="1"/>
    <col min="6172" max="6172" width="17.42578125" style="14" customWidth="1"/>
    <col min="6173" max="6173" width="36.5703125" style="14" customWidth="1"/>
    <col min="6174" max="6400" width="9.140625" style="14"/>
    <col min="6401" max="6402" width="10" style="14" customWidth="1"/>
    <col min="6403" max="6403" width="10.5703125" style="14" customWidth="1"/>
    <col min="6404" max="6404" width="11.85546875" style="14" customWidth="1"/>
    <col min="6405" max="6405" width="27.42578125" style="14" customWidth="1"/>
    <col min="6406" max="6406" width="33.140625" style="14" customWidth="1"/>
    <col min="6407" max="6407" width="13" style="14" customWidth="1"/>
    <col min="6408" max="6408" width="22" style="14" customWidth="1"/>
    <col min="6409" max="6409" width="9.5703125" style="14" customWidth="1"/>
    <col min="6410" max="6410" width="26.140625" style="14" customWidth="1"/>
    <col min="6411" max="6411" width="3.140625" style="14" customWidth="1"/>
    <col min="6412" max="6412" width="8.85546875" style="14" customWidth="1"/>
    <col min="6413" max="6413" width="1" style="14" customWidth="1"/>
    <col min="6414" max="6414" width="2.140625" style="14" customWidth="1"/>
    <col min="6415" max="6415" width="7" style="14" customWidth="1"/>
    <col min="6416" max="6416" width="2" style="14" customWidth="1"/>
    <col min="6417" max="6417" width="6.140625" style="14" customWidth="1"/>
    <col min="6418" max="6418" width="2.140625" style="14" customWidth="1"/>
    <col min="6419" max="6419" width="6" style="14" customWidth="1"/>
    <col min="6420" max="6420" width="1.85546875" style="14" customWidth="1"/>
    <col min="6421" max="6421" width="6" style="14" customWidth="1"/>
    <col min="6422" max="6422" width="2" style="14" customWidth="1"/>
    <col min="6423" max="6423" width="5.140625" style="14" customWidth="1"/>
    <col min="6424" max="6424" width="0.140625" style="14" customWidth="1"/>
    <col min="6425" max="6425" width="2.140625" style="14" customWidth="1"/>
    <col min="6426" max="6426" width="33" style="14" customWidth="1"/>
    <col min="6427" max="6427" width="41.42578125" style="14" customWidth="1"/>
    <col min="6428" max="6428" width="17.42578125" style="14" customWidth="1"/>
    <col min="6429" max="6429" width="36.5703125" style="14" customWidth="1"/>
    <col min="6430" max="6656" width="9.140625" style="14"/>
    <col min="6657" max="6658" width="10" style="14" customWidth="1"/>
    <col min="6659" max="6659" width="10.5703125" style="14" customWidth="1"/>
    <col min="6660" max="6660" width="11.85546875" style="14" customWidth="1"/>
    <col min="6661" max="6661" width="27.42578125" style="14" customWidth="1"/>
    <col min="6662" max="6662" width="33.140625" style="14" customWidth="1"/>
    <col min="6663" max="6663" width="13" style="14" customWidth="1"/>
    <col min="6664" max="6664" width="22" style="14" customWidth="1"/>
    <col min="6665" max="6665" width="9.5703125" style="14" customWidth="1"/>
    <col min="6666" max="6666" width="26.140625" style="14" customWidth="1"/>
    <col min="6667" max="6667" width="3.140625" style="14" customWidth="1"/>
    <col min="6668" max="6668" width="8.85546875" style="14" customWidth="1"/>
    <col min="6669" max="6669" width="1" style="14" customWidth="1"/>
    <col min="6670" max="6670" width="2.140625" style="14" customWidth="1"/>
    <col min="6671" max="6671" width="7" style="14" customWidth="1"/>
    <col min="6672" max="6672" width="2" style="14" customWidth="1"/>
    <col min="6673" max="6673" width="6.140625" style="14" customWidth="1"/>
    <col min="6674" max="6674" width="2.140625" style="14" customWidth="1"/>
    <col min="6675" max="6675" width="6" style="14" customWidth="1"/>
    <col min="6676" max="6676" width="1.85546875" style="14" customWidth="1"/>
    <col min="6677" max="6677" width="6" style="14" customWidth="1"/>
    <col min="6678" max="6678" width="2" style="14" customWidth="1"/>
    <col min="6679" max="6679" width="5.140625" style="14" customWidth="1"/>
    <col min="6680" max="6680" width="0.140625" style="14" customWidth="1"/>
    <col min="6681" max="6681" width="2.140625" style="14" customWidth="1"/>
    <col min="6682" max="6682" width="33" style="14" customWidth="1"/>
    <col min="6683" max="6683" width="41.42578125" style="14" customWidth="1"/>
    <col min="6684" max="6684" width="17.42578125" style="14" customWidth="1"/>
    <col min="6685" max="6685" width="36.5703125" style="14" customWidth="1"/>
    <col min="6686" max="6912" width="9.140625" style="14"/>
    <col min="6913" max="6914" width="10" style="14" customWidth="1"/>
    <col min="6915" max="6915" width="10.5703125" style="14" customWidth="1"/>
    <col min="6916" max="6916" width="11.85546875" style="14" customWidth="1"/>
    <col min="6917" max="6917" width="27.42578125" style="14" customWidth="1"/>
    <col min="6918" max="6918" width="33.140625" style="14" customWidth="1"/>
    <col min="6919" max="6919" width="13" style="14" customWidth="1"/>
    <col min="6920" max="6920" width="22" style="14" customWidth="1"/>
    <col min="6921" max="6921" width="9.5703125" style="14" customWidth="1"/>
    <col min="6922" max="6922" width="26.140625" style="14" customWidth="1"/>
    <col min="6923" max="6923" width="3.140625" style="14" customWidth="1"/>
    <col min="6924" max="6924" width="8.85546875" style="14" customWidth="1"/>
    <col min="6925" max="6925" width="1" style="14" customWidth="1"/>
    <col min="6926" max="6926" width="2.140625" style="14" customWidth="1"/>
    <col min="6927" max="6927" width="7" style="14" customWidth="1"/>
    <col min="6928" max="6928" width="2" style="14" customWidth="1"/>
    <col min="6929" max="6929" width="6.140625" style="14" customWidth="1"/>
    <col min="6930" max="6930" width="2.140625" style="14" customWidth="1"/>
    <col min="6931" max="6931" width="6" style="14" customWidth="1"/>
    <col min="6932" max="6932" width="1.85546875" style="14" customWidth="1"/>
    <col min="6933" max="6933" width="6" style="14" customWidth="1"/>
    <col min="6934" max="6934" width="2" style="14" customWidth="1"/>
    <col min="6935" max="6935" width="5.140625" style="14" customWidth="1"/>
    <col min="6936" max="6936" width="0.140625" style="14" customWidth="1"/>
    <col min="6937" max="6937" width="2.140625" style="14" customWidth="1"/>
    <col min="6938" max="6938" width="33" style="14" customWidth="1"/>
    <col min="6939" max="6939" width="41.42578125" style="14" customWidth="1"/>
    <col min="6940" max="6940" width="17.42578125" style="14" customWidth="1"/>
    <col min="6941" max="6941" width="36.5703125" style="14" customWidth="1"/>
    <col min="6942" max="7168" width="9.140625" style="14"/>
    <col min="7169" max="7170" width="10" style="14" customWidth="1"/>
    <col min="7171" max="7171" width="10.5703125" style="14" customWidth="1"/>
    <col min="7172" max="7172" width="11.85546875" style="14" customWidth="1"/>
    <col min="7173" max="7173" width="27.42578125" style="14" customWidth="1"/>
    <col min="7174" max="7174" width="33.140625" style="14" customWidth="1"/>
    <col min="7175" max="7175" width="13" style="14" customWidth="1"/>
    <col min="7176" max="7176" width="22" style="14" customWidth="1"/>
    <col min="7177" max="7177" width="9.5703125" style="14" customWidth="1"/>
    <col min="7178" max="7178" width="26.140625" style="14" customWidth="1"/>
    <col min="7179" max="7179" width="3.140625" style="14" customWidth="1"/>
    <col min="7180" max="7180" width="8.85546875" style="14" customWidth="1"/>
    <col min="7181" max="7181" width="1" style="14" customWidth="1"/>
    <col min="7182" max="7182" width="2.140625" style="14" customWidth="1"/>
    <col min="7183" max="7183" width="7" style="14" customWidth="1"/>
    <col min="7184" max="7184" width="2" style="14" customWidth="1"/>
    <col min="7185" max="7185" width="6.140625" style="14" customWidth="1"/>
    <col min="7186" max="7186" width="2.140625" style="14" customWidth="1"/>
    <col min="7187" max="7187" width="6" style="14" customWidth="1"/>
    <col min="7188" max="7188" width="1.85546875" style="14" customWidth="1"/>
    <col min="7189" max="7189" width="6" style="14" customWidth="1"/>
    <col min="7190" max="7190" width="2" style="14" customWidth="1"/>
    <col min="7191" max="7191" width="5.140625" style="14" customWidth="1"/>
    <col min="7192" max="7192" width="0.140625" style="14" customWidth="1"/>
    <col min="7193" max="7193" width="2.140625" style="14" customWidth="1"/>
    <col min="7194" max="7194" width="33" style="14" customWidth="1"/>
    <col min="7195" max="7195" width="41.42578125" style="14" customWidth="1"/>
    <col min="7196" max="7196" width="17.42578125" style="14" customWidth="1"/>
    <col min="7197" max="7197" width="36.5703125" style="14" customWidth="1"/>
    <col min="7198" max="7424" width="9.140625" style="14"/>
    <col min="7425" max="7426" width="10" style="14" customWidth="1"/>
    <col min="7427" max="7427" width="10.5703125" style="14" customWidth="1"/>
    <col min="7428" max="7428" width="11.85546875" style="14" customWidth="1"/>
    <col min="7429" max="7429" width="27.42578125" style="14" customWidth="1"/>
    <col min="7430" max="7430" width="33.140625" style="14" customWidth="1"/>
    <col min="7431" max="7431" width="13" style="14" customWidth="1"/>
    <col min="7432" max="7432" width="22" style="14" customWidth="1"/>
    <col min="7433" max="7433" width="9.5703125" style="14" customWidth="1"/>
    <col min="7434" max="7434" width="26.140625" style="14" customWidth="1"/>
    <col min="7435" max="7435" width="3.140625" style="14" customWidth="1"/>
    <col min="7436" max="7436" width="8.85546875" style="14" customWidth="1"/>
    <col min="7437" max="7437" width="1" style="14" customWidth="1"/>
    <col min="7438" max="7438" width="2.140625" style="14" customWidth="1"/>
    <col min="7439" max="7439" width="7" style="14" customWidth="1"/>
    <col min="7440" max="7440" width="2" style="14" customWidth="1"/>
    <col min="7441" max="7441" width="6.140625" style="14" customWidth="1"/>
    <col min="7442" max="7442" width="2.140625" style="14" customWidth="1"/>
    <col min="7443" max="7443" width="6" style="14" customWidth="1"/>
    <col min="7444" max="7444" width="1.85546875" style="14" customWidth="1"/>
    <col min="7445" max="7445" width="6" style="14" customWidth="1"/>
    <col min="7446" max="7446" width="2" style="14" customWidth="1"/>
    <col min="7447" max="7447" width="5.140625" style="14" customWidth="1"/>
    <col min="7448" max="7448" width="0.140625" style="14" customWidth="1"/>
    <col min="7449" max="7449" width="2.140625" style="14" customWidth="1"/>
    <col min="7450" max="7450" width="33" style="14" customWidth="1"/>
    <col min="7451" max="7451" width="41.42578125" style="14" customWidth="1"/>
    <col min="7452" max="7452" width="17.42578125" style="14" customWidth="1"/>
    <col min="7453" max="7453" width="36.5703125" style="14" customWidth="1"/>
    <col min="7454" max="7680" width="9.140625" style="14"/>
    <col min="7681" max="7682" width="10" style="14" customWidth="1"/>
    <col min="7683" max="7683" width="10.5703125" style="14" customWidth="1"/>
    <col min="7684" max="7684" width="11.85546875" style="14" customWidth="1"/>
    <col min="7685" max="7685" width="27.42578125" style="14" customWidth="1"/>
    <col min="7686" max="7686" width="33.140625" style="14" customWidth="1"/>
    <col min="7687" max="7687" width="13" style="14" customWidth="1"/>
    <col min="7688" max="7688" width="22" style="14" customWidth="1"/>
    <col min="7689" max="7689" width="9.5703125" style="14" customWidth="1"/>
    <col min="7690" max="7690" width="26.140625" style="14" customWidth="1"/>
    <col min="7691" max="7691" width="3.140625" style="14" customWidth="1"/>
    <col min="7692" max="7692" width="8.85546875" style="14" customWidth="1"/>
    <col min="7693" max="7693" width="1" style="14" customWidth="1"/>
    <col min="7694" max="7694" width="2.140625" style="14" customWidth="1"/>
    <col min="7695" max="7695" width="7" style="14" customWidth="1"/>
    <col min="7696" max="7696" width="2" style="14" customWidth="1"/>
    <col min="7697" max="7697" width="6.140625" style="14" customWidth="1"/>
    <col min="7698" max="7698" width="2.140625" style="14" customWidth="1"/>
    <col min="7699" max="7699" width="6" style="14" customWidth="1"/>
    <col min="7700" max="7700" width="1.85546875" style="14" customWidth="1"/>
    <col min="7701" max="7701" width="6" style="14" customWidth="1"/>
    <col min="7702" max="7702" width="2" style="14" customWidth="1"/>
    <col min="7703" max="7703" width="5.140625" style="14" customWidth="1"/>
    <col min="7704" max="7704" width="0.140625" style="14" customWidth="1"/>
    <col min="7705" max="7705" width="2.140625" style="14" customWidth="1"/>
    <col min="7706" max="7706" width="33" style="14" customWidth="1"/>
    <col min="7707" max="7707" width="41.42578125" style="14" customWidth="1"/>
    <col min="7708" max="7708" width="17.42578125" style="14" customWidth="1"/>
    <col min="7709" max="7709" width="36.5703125" style="14" customWidth="1"/>
    <col min="7710" max="7936" width="9.140625" style="14"/>
    <col min="7937" max="7938" width="10" style="14" customWidth="1"/>
    <col min="7939" max="7939" width="10.5703125" style="14" customWidth="1"/>
    <col min="7940" max="7940" width="11.85546875" style="14" customWidth="1"/>
    <col min="7941" max="7941" width="27.42578125" style="14" customWidth="1"/>
    <col min="7942" max="7942" width="33.140625" style="14" customWidth="1"/>
    <col min="7943" max="7943" width="13" style="14" customWidth="1"/>
    <col min="7944" max="7944" width="22" style="14" customWidth="1"/>
    <col min="7945" max="7945" width="9.5703125" style="14" customWidth="1"/>
    <col min="7946" max="7946" width="26.140625" style="14" customWidth="1"/>
    <col min="7947" max="7947" width="3.140625" style="14" customWidth="1"/>
    <col min="7948" max="7948" width="8.85546875" style="14" customWidth="1"/>
    <col min="7949" max="7949" width="1" style="14" customWidth="1"/>
    <col min="7950" max="7950" width="2.140625" style="14" customWidth="1"/>
    <col min="7951" max="7951" width="7" style="14" customWidth="1"/>
    <col min="7952" max="7952" width="2" style="14" customWidth="1"/>
    <col min="7953" max="7953" width="6.140625" style="14" customWidth="1"/>
    <col min="7954" max="7954" width="2.140625" style="14" customWidth="1"/>
    <col min="7955" max="7955" width="6" style="14" customWidth="1"/>
    <col min="7956" max="7956" width="1.85546875" style="14" customWidth="1"/>
    <col min="7957" max="7957" width="6" style="14" customWidth="1"/>
    <col min="7958" max="7958" width="2" style="14" customWidth="1"/>
    <col min="7959" max="7959" width="5.140625" style="14" customWidth="1"/>
    <col min="7960" max="7960" width="0.140625" style="14" customWidth="1"/>
    <col min="7961" max="7961" width="2.140625" style="14" customWidth="1"/>
    <col min="7962" max="7962" width="33" style="14" customWidth="1"/>
    <col min="7963" max="7963" width="41.42578125" style="14" customWidth="1"/>
    <col min="7964" max="7964" width="17.42578125" style="14" customWidth="1"/>
    <col min="7965" max="7965" width="36.5703125" style="14" customWidth="1"/>
    <col min="7966" max="8192" width="9.140625" style="14"/>
    <col min="8193" max="8194" width="10" style="14" customWidth="1"/>
    <col min="8195" max="8195" width="10.5703125" style="14" customWidth="1"/>
    <col min="8196" max="8196" width="11.85546875" style="14" customWidth="1"/>
    <col min="8197" max="8197" width="27.42578125" style="14" customWidth="1"/>
    <col min="8198" max="8198" width="33.140625" style="14" customWidth="1"/>
    <col min="8199" max="8199" width="13" style="14" customWidth="1"/>
    <col min="8200" max="8200" width="22" style="14" customWidth="1"/>
    <col min="8201" max="8201" width="9.5703125" style="14" customWidth="1"/>
    <col min="8202" max="8202" width="26.140625" style="14" customWidth="1"/>
    <col min="8203" max="8203" width="3.140625" style="14" customWidth="1"/>
    <col min="8204" max="8204" width="8.85546875" style="14" customWidth="1"/>
    <col min="8205" max="8205" width="1" style="14" customWidth="1"/>
    <col min="8206" max="8206" width="2.140625" style="14" customWidth="1"/>
    <col min="8207" max="8207" width="7" style="14" customWidth="1"/>
    <col min="8208" max="8208" width="2" style="14" customWidth="1"/>
    <col min="8209" max="8209" width="6.140625" style="14" customWidth="1"/>
    <col min="8210" max="8210" width="2.140625" style="14" customWidth="1"/>
    <col min="8211" max="8211" width="6" style="14" customWidth="1"/>
    <col min="8212" max="8212" width="1.85546875" style="14" customWidth="1"/>
    <col min="8213" max="8213" width="6" style="14" customWidth="1"/>
    <col min="8214" max="8214" width="2" style="14" customWidth="1"/>
    <col min="8215" max="8215" width="5.140625" style="14" customWidth="1"/>
    <col min="8216" max="8216" width="0.140625" style="14" customWidth="1"/>
    <col min="8217" max="8217" width="2.140625" style="14" customWidth="1"/>
    <col min="8218" max="8218" width="33" style="14" customWidth="1"/>
    <col min="8219" max="8219" width="41.42578125" style="14" customWidth="1"/>
    <col min="8220" max="8220" width="17.42578125" style="14" customWidth="1"/>
    <col min="8221" max="8221" width="36.5703125" style="14" customWidth="1"/>
    <col min="8222" max="8448" width="9.140625" style="14"/>
    <col min="8449" max="8450" width="10" style="14" customWidth="1"/>
    <col min="8451" max="8451" width="10.5703125" style="14" customWidth="1"/>
    <col min="8452" max="8452" width="11.85546875" style="14" customWidth="1"/>
    <col min="8453" max="8453" width="27.42578125" style="14" customWidth="1"/>
    <col min="8454" max="8454" width="33.140625" style="14" customWidth="1"/>
    <col min="8455" max="8455" width="13" style="14" customWidth="1"/>
    <col min="8456" max="8456" width="22" style="14" customWidth="1"/>
    <col min="8457" max="8457" width="9.5703125" style="14" customWidth="1"/>
    <col min="8458" max="8458" width="26.140625" style="14" customWidth="1"/>
    <col min="8459" max="8459" width="3.140625" style="14" customWidth="1"/>
    <col min="8460" max="8460" width="8.85546875" style="14" customWidth="1"/>
    <col min="8461" max="8461" width="1" style="14" customWidth="1"/>
    <col min="8462" max="8462" width="2.140625" style="14" customWidth="1"/>
    <col min="8463" max="8463" width="7" style="14" customWidth="1"/>
    <col min="8464" max="8464" width="2" style="14" customWidth="1"/>
    <col min="8465" max="8465" width="6.140625" style="14" customWidth="1"/>
    <col min="8466" max="8466" width="2.140625" style="14" customWidth="1"/>
    <col min="8467" max="8467" width="6" style="14" customWidth="1"/>
    <col min="8468" max="8468" width="1.85546875" style="14" customWidth="1"/>
    <col min="8469" max="8469" width="6" style="14" customWidth="1"/>
    <col min="8470" max="8470" width="2" style="14" customWidth="1"/>
    <col min="8471" max="8471" width="5.140625" style="14" customWidth="1"/>
    <col min="8472" max="8472" width="0.140625" style="14" customWidth="1"/>
    <col min="8473" max="8473" width="2.140625" style="14" customWidth="1"/>
    <col min="8474" max="8474" width="33" style="14" customWidth="1"/>
    <col min="8475" max="8475" width="41.42578125" style="14" customWidth="1"/>
    <col min="8476" max="8476" width="17.42578125" style="14" customWidth="1"/>
    <col min="8477" max="8477" width="36.5703125" style="14" customWidth="1"/>
    <col min="8478" max="8704" width="9.140625" style="14"/>
    <col min="8705" max="8706" width="10" style="14" customWidth="1"/>
    <col min="8707" max="8707" width="10.5703125" style="14" customWidth="1"/>
    <col min="8708" max="8708" width="11.85546875" style="14" customWidth="1"/>
    <col min="8709" max="8709" width="27.42578125" style="14" customWidth="1"/>
    <col min="8710" max="8710" width="33.140625" style="14" customWidth="1"/>
    <col min="8711" max="8711" width="13" style="14" customWidth="1"/>
    <col min="8712" max="8712" width="22" style="14" customWidth="1"/>
    <col min="8713" max="8713" width="9.5703125" style="14" customWidth="1"/>
    <col min="8714" max="8714" width="26.140625" style="14" customWidth="1"/>
    <col min="8715" max="8715" width="3.140625" style="14" customWidth="1"/>
    <col min="8716" max="8716" width="8.85546875" style="14" customWidth="1"/>
    <col min="8717" max="8717" width="1" style="14" customWidth="1"/>
    <col min="8718" max="8718" width="2.140625" style="14" customWidth="1"/>
    <col min="8719" max="8719" width="7" style="14" customWidth="1"/>
    <col min="8720" max="8720" width="2" style="14" customWidth="1"/>
    <col min="8721" max="8721" width="6.140625" style="14" customWidth="1"/>
    <col min="8722" max="8722" width="2.140625" style="14" customWidth="1"/>
    <col min="8723" max="8723" width="6" style="14" customWidth="1"/>
    <col min="8724" max="8724" width="1.85546875" style="14" customWidth="1"/>
    <col min="8725" max="8725" width="6" style="14" customWidth="1"/>
    <col min="8726" max="8726" width="2" style="14" customWidth="1"/>
    <col min="8727" max="8727" width="5.140625" style="14" customWidth="1"/>
    <col min="8728" max="8728" width="0.140625" style="14" customWidth="1"/>
    <col min="8729" max="8729" width="2.140625" style="14" customWidth="1"/>
    <col min="8730" max="8730" width="33" style="14" customWidth="1"/>
    <col min="8731" max="8731" width="41.42578125" style="14" customWidth="1"/>
    <col min="8732" max="8732" width="17.42578125" style="14" customWidth="1"/>
    <col min="8733" max="8733" width="36.5703125" style="14" customWidth="1"/>
    <col min="8734" max="8960" width="9.140625" style="14"/>
    <col min="8961" max="8962" width="10" style="14" customWidth="1"/>
    <col min="8963" max="8963" width="10.5703125" style="14" customWidth="1"/>
    <col min="8964" max="8964" width="11.85546875" style="14" customWidth="1"/>
    <col min="8965" max="8965" width="27.42578125" style="14" customWidth="1"/>
    <col min="8966" max="8966" width="33.140625" style="14" customWidth="1"/>
    <col min="8967" max="8967" width="13" style="14" customWidth="1"/>
    <col min="8968" max="8968" width="22" style="14" customWidth="1"/>
    <col min="8969" max="8969" width="9.5703125" style="14" customWidth="1"/>
    <col min="8970" max="8970" width="26.140625" style="14" customWidth="1"/>
    <col min="8971" max="8971" width="3.140625" style="14" customWidth="1"/>
    <col min="8972" max="8972" width="8.85546875" style="14" customWidth="1"/>
    <col min="8973" max="8973" width="1" style="14" customWidth="1"/>
    <col min="8974" max="8974" width="2.140625" style="14" customWidth="1"/>
    <col min="8975" max="8975" width="7" style="14" customWidth="1"/>
    <col min="8976" max="8976" width="2" style="14" customWidth="1"/>
    <col min="8977" max="8977" width="6.140625" style="14" customWidth="1"/>
    <col min="8978" max="8978" width="2.140625" style="14" customWidth="1"/>
    <col min="8979" max="8979" width="6" style="14" customWidth="1"/>
    <col min="8980" max="8980" width="1.85546875" style="14" customWidth="1"/>
    <col min="8981" max="8981" width="6" style="14" customWidth="1"/>
    <col min="8982" max="8982" width="2" style="14" customWidth="1"/>
    <col min="8983" max="8983" width="5.140625" style="14" customWidth="1"/>
    <col min="8984" max="8984" width="0.140625" style="14" customWidth="1"/>
    <col min="8985" max="8985" width="2.140625" style="14" customWidth="1"/>
    <col min="8986" max="8986" width="33" style="14" customWidth="1"/>
    <col min="8987" max="8987" width="41.42578125" style="14" customWidth="1"/>
    <col min="8988" max="8988" width="17.42578125" style="14" customWidth="1"/>
    <col min="8989" max="8989" width="36.5703125" style="14" customWidth="1"/>
    <col min="8990" max="9216" width="9.140625" style="14"/>
    <col min="9217" max="9218" width="10" style="14" customWidth="1"/>
    <col min="9219" max="9219" width="10.5703125" style="14" customWidth="1"/>
    <col min="9220" max="9220" width="11.85546875" style="14" customWidth="1"/>
    <col min="9221" max="9221" width="27.42578125" style="14" customWidth="1"/>
    <col min="9222" max="9222" width="33.140625" style="14" customWidth="1"/>
    <col min="9223" max="9223" width="13" style="14" customWidth="1"/>
    <col min="9224" max="9224" width="22" style="14" customWidth="1"/>
    <col min="9225" max="9225" width="9.5703125" style="14" customWidth="1"/>
    <col min="9226" max="9226" width="26.140625" style="14" customWidth="1"/>
    <col min="9227" max="9227" width="3.140625" style="14" customWidth="1"/>
    <col min="9228" max="9228" width="8.85546875" style="14" customWidth="1"/>
    <col min="9229" max="9229" width="1" style="14" customWidth="1"/>
    <col min="9230" max="9230" width="2.140625" style="14" customWidth="1"/>
    <col min="9231" max="9231" width="7" style="14" customWidth="1"/>
    <col min="9232" max="9232" width="2" style="14" customWidth="1"/>
    <col min="9233" max="9233" width="6.140625" style="14" customWidth="1"/>
    <col min="9234" max="9234" width="2.140625" style="14" customWidth="1"/>
    <col min="9235" max="9235" width="6" style="14" customWidth="1"/>
    <col min="9236" max="9236" width="1.85546875" style="14" customWidth="1"/>
    <col min="9237" max="9237" width="6" style="14" customWidth="1"/>
    <col min="9238" max="9238" width="2" style="14" customWidth="1"/>
    <col min="9239" max="9239" width="5.140625" style="14" customWidth="1"/>
    <col min="9240" max="9240" width="0.140625" style="14" customWidth="1"/>
    <col min="9241" max="9241" width="2.140625" style="14" customWidth="1"/>
    <col min="9242" max="9242" width="33" style="14" customWidth="1"/>
    <col min="9243" max="9243" width="41.42578125" style="14" customWidth="1"/>
    <col min="9244" max="9244" width="17.42578125" style="14" customWidth="1"/>
    <col min="9245" max="9245" width="36.5703125" style="14" customWidth="1"/>
    <col min="9246" max="9472" width="9.140625" style="14"/>
    <col min="9473" max="9474" width="10" style="14" customWidth="1"/>
    <col min="9475" max="9475" width="10.5703125" style="14" customWidth="1"/>
    <col min="9476" max="9476" width="11.85546875" style="14" customWidth="1"/>
    <col min="9477" max="9477" width="27.42578125" style="14" customWidth="1"/>
    <col min="9478" max="9478" width="33.140625" style="14" customWidth="1"/>
    <col min="9479" max="9479" width="13" style="14" customWidth="1"/>
    <col min="9480" max="9480" width="22" style="14" customWidth="1"/>
    <col min="9481" max="9481" width="9.5703125" style="14" customWidth="1"/>
    <col min="9482" max="9482" width="26.140625" style="14" customWidth="1"/>
    <col min="9483" max="9483" width="3.140625" style="14" customWidth="1"/>
    <col min="9484" max="9484" width="8.85546875" style="14" customWidth="1"/>
    <col min="9485" max="9485" width="1" style="14" customWidth="1"/>
    <col min="9486" max="9486" width="2.140625" style="14" customWidth="1"/>
    <col min="9487" max="9487" width="7" style="14" customWidth="1"/>
    <col min="9488" max="9488" width="2" style="14" customWidth="1"/>
    <col min="9489" max="9489" width="6.140625" style="14" customWidth="1"/>
    <col min="9490" max="9490" width="2.140625" style="14" customWidth="1"/>
    <col min="9491" max="9491" width="6" style="14" customWidth="1"/>
    <col min="9492" max="9492" width="1.85546875" style="14" customWidth="1"/>
    <col min="9493" max="9493" width="6" style="14" customWidth="1"/>
    <col min="9494" max="9494" width="2" style="14" customWidth="1"/>
    <col min="9495" max="9495" width="5.140625" style="14" customWidth="1"/>
    <col min="9496" max="9496" width="0.140625" style="14" customWidth="1"/>
    <col min="9497" max="9497" width="2.140625" style="14" customWidth="1"/>
    <col min="9498" max="9498" width="33" style="14" customWidth="1"/>
    <col min="9499" max="9499" width="41.42578125" style="14" customWidth="1"/>
    <col min="9500" max="9500" width="17.42578125" style="14" customWidth="1"/>
    <col min="9501" max="9501" width="36.5703125" style="14" customWidth="1"/>
    <col min="9502" max="9728" width="9.140625" style="14"/>
    <col min="9729" max="9730" width="10" style="14" customWidth="1"/>
    <col min="9731" max="9731" width="10.5703125" style="14" customWidth="1"/>
    <col min="9732" max="9732" width="11.85546875" style="14" customWidth="1"/>
    <col min="9733" max="9733" width="27.42578125" style="14" customWidth="1"/>
    <col min="9734" max="9734" width="33.140625" style="14" customWidth="1"/>
    <col min="9735" max="9735" width="13" style="14" customWidth="1"/>
    <col min="9736" max="9736" width="22" style="14" customWidth="1"/>
    <col min="9737" max="9737" width="9.5703125" style="14" customWidth="1"/>
    <col min="9738" max="9738" width="26.140625" style="14" customWidth="1"/>
    <col min="9739" max="9739" width="3.140625" style="14" customWidth="1"/>
    <col min="9740" max="9740" width="8.85546875" style="14" customWidth="1"/>
    <col min="9741" max="9741" width="1" style="14" customWidth="1"/>
    <col min="9742" max="9742" width="2.140625" style="14" customWidth="1"/>
    <col min="9743" max="9743" width="7" style="14" customWidth="1"/>
    <col min="9744" max="9744" width="2" style="14" customWidth="1"/>
    <col min="9745" max="9745" width="6.140625" style="14" customWidth="1"/>
    <col min="9746" max="9746" width="2.140625" style="14" customWidth="1"/>
    <col min="9747" max="9747" width="6" style="14" customWidth="1"/>
    <col min="9748" max="9748" width="1.85546875" style="14" customWidth="1"/>
    <col min="9749" max="9749" width="6" style="14" customWidth="1"/>
    <col min="9750" max="9750" width="2" style="14" customWidth="1"/>
    <col min="9751" max="9751" width="5.140625" style="14" customWidth="1"/>
    <col min="9752" max="9752" width="0.140625" style="14" customWidth="1"/>
    <col min="9753" max="9753" width="2.140625" style="14" customWidth="1"/>
    <col min="9754" max="9754" width="33" style="14" customWidth="1"/>
    <col min="9755" max="9755" width="41.42578125" style="14" customWidth="1"/>
    <col min="9756" max="9756" width="17.42578125" style="14" customWidth="1"/>
    <col min="9757" max="9757" width="36.5703125" style="14" customWidth="1"/>
    <col min="9758" max="9984" width="9.140625" style="14"/>
    <col min="9985" max="9986" width="10" style="14" customWidth="1"/>
    <col min="9987" max="9987" width="10.5703125" style="14" customWidth="1"/>
    <col min="9988" max="9988" width="11.85546875" style="14" customWidth="1"/>
    <col min="9989" max="9989" width="27.42578125" style="14" customWidth="1"/>
    <col min="9990" max="9990" width="33.140625" style="14" customWidth="1"/>
    <col min="9991" max="9991" width="13" style="14" customWidth="1"/>
    <col min="9992" max="9992" width="22" style="14" customWidth="1"/>
    <col min="9993" max="9993" width="9.5703125" style="14" customWidth="1"/>
    <col min="9994" max="9994" width="26.140625" style="14" customWidth="1"/>
    <col min="9995" max="9995" width="3.140625" style="14" customWidth="1"/>
    <col min="9996" max="9996" width="8.85546875" style="14" customWidth="1"/>
    <col min="9997" max="9997" width="1" style="14" customWidth="1"/>
    <col min="9998" max="9998" width="2.140625" style="14" customWidth="1"/>
    <col min="9999" max="9999" width="7" style="14" customWidth="1"/>
    <col min="10000" max="10000" width="2" style="14" customWidth="1"/>
    <col min="10001" max="10001" width="6.140625" style="14" customWidth="1"/>
    <col min="10002" max="10002" width="2.140625" style="14" customWidth="1"/>
    <col min="10003" max="10003" width="6" style="14" customWidth="1"/>
    <col min="10004" max="10004" width="1.85546875" style="14" customWidth="1"/>
    <col min="10005" max="10005" width="6" style="14" customWidth="1"/>
    <col min="10006" max="10006" width="2" style="14" customWidth="1"/>
    <col min="10007" max="10007" width="5.140625" style="14" customWidth="1"/>
    <col min="10008" max="10008" width="0.140625" style="14" customWidth="1"/>
    <col min="10009" max="10009" width="2.140625" style="14" customWidth="1"/>
    <col min="10010" max="10010" width="33" style="14" customWidth="1"/>
    <col min="10011" max="10011" width="41.42578125" style="14" customWidth="1"/>
    <col min="10012" max="10012" width="17.42578125" style="14" customWidth="1"/>
    <col min="10013" max="10013" width="36.5703125" style="14" customWidth="1"/>
    <col min="10014" max="10240" width="9.140625" style="14"/>
    <col min="10241" max="10242" width="10" style="14" customWidth="1"/>
    <col min="10243" max="10243" width="10.5703125" style="14" customWidth="1"/>
    <col min="10244" max="10244" width="11.85546875" style="14" customWidth="1"/>
    <col min="10245" max="10245" width="27.42578125" style="14" customWidth="1"/>
    <col min="10246" max="10246" width="33.140625" style="14" customWidth="1"/>
    <col min="10247" max="10247" width="13" style="14" customWidth="1"/>
    <col min="10248" max="10248" width="22" style="14" customWidth="1"/>
    <col min="10249" max="10249" width="9.5703125" style="14" customWidth="1"/>
    <col min="10250" max="10250" width="26.140625" style="14" customWidth="1"/>
    <col min="10251" max="10251" width="3.140625" style="14" customWidth="1"/>
    <col min="10252" max="10252" width="8.85546875" style="14" customWidth="1"/>
    <col min="10253" max="10253" width="1" style="14" customWidth="1"/>
    <col min="10254" max="10254" width="2.140625" style="14" customWidth="1"/>
    <col min="10255" max="10255" width="7" style="14" customWidth="1"/>
    <col min="10256" max="10256" width="2" style="14" customWidth="1"/>
    <col min="10257" max="10257" width="6.140625" style="14" customWidth="1"/>
    <col min="10258" max="10258" width="2.140625" style="14" customWidth="1"/>
    <col min="10259" max="10259" width="6" style="14" customWidth="1"/>
    <col min="10260" max="10260" width="1.85546875" style="14" customWidth="1"/>
    <col min="10261" max="10261" width="6" style="14" customWidth="1"/>
    <col min="10262" max="10262" width="2" style="14" customWidth="1"/>
    <col min="10263" max="10263" width="5.140625" style="14" customWidth="1"/>
    <col min="10264" max="10264" width="0.140625" style="14" customWidth="1"/>
    <col min="10265" max="10265" width="2.140625" style="14" customWidth="1"/>
    <col min="10266" max="10266" width="33" style="14" customWidth="1"/>
    <col min="10267" max="10267" width="41.42578125" style="14" customWidth="1"/>
    <col min="10268" max="10268" width="17.42578125" style="14" customWidth="1"/>
    <col min="10269" max="10269" width="36.5703125" style="14" customWidth="1"/>
    <col min="10270" max="10496" width="9.140625" style="14"/>
    <col min="10497" max="10498" width="10" style="14" customWidth="1"/>
    <col min="10499" max="10499" width="10.5703125" style="14" customWidth="1"/>
    <col min="10500" max="10500" width="11.85546875" style="14" customWidth="1"/>
    <col min="10501" max="10501" width="27.42578125" style="14" customWidth="1"/>
    <col min="10502" max="10502" width="33.140625" style="14" customWidth="1"/>
    <col min="10503" max="10503" width="13" style="14" customWidth="1"/>
    <col min="10504" max="10504" width="22" style="14" customWidth="1"/>
    <col min="10505" max="10505" width="9.5703125" style="14" customWidth="1"/>
    <col min="10506" max="10506" width="26.140625" style="14" customWidth="1"/>
    <col min="10507" max="10507" width="3.140625" style="14" customWidth="1"/>
    <col min="10508" max="10508" width="8.85546875" style="14" customWidth="1"/>
    <col min="10509" max="10509" width="1" style="14" customWidth="1"/>
    <col min="10510" max="10510" width="2.140625" style="14" customWidth="1"/>
    <col min="10511" max="10511" width="7" style="14" customWidth="1"/>
    <col min="10512" max="10512" width="2" style="14" customWidth="1"/>
    <col min="10513" max="10513" width="6.140625" style="14" customWidth="1"/>
    <col min="10514" max="10514" width="2.140625" style="14" customWidth="1"/>
    <col min="10515" max="10515" width="6" style="14" customWidth="1"/>
    <col min="10516" max="10516" width="1.85546875" style="14" customWidth="1"/>
    <col min="10517" max="10517" width="6" style="14" customWidth="1"/>
    <col min="10518" max="10518" width="2" style="14" customWidth="1"/>
    <col min="10519" max="10519" width="5.140625" style="14" customWidth="1"/>
    <col min="10520" max="10520" width="0.140625" style="14" customWidth="1"/>
    <col min="10521" max="10521" width="2.140625" style="14" customWidth="1"/>
    <col min="10522" max="10522" width="33" style="14" customWidth="1"/>
    <col min="10523" max="10523" width="41.42578125" style="14" customWidth="1"/>
    <col min="10524" max="10524" width="17.42578125" style="14" customWidth="1"/>
    <col min="10525" max="10525" width="36.5703125" style="14" customWidth="1"/>
    <col min="10526" max="10752" width="9.140625" style="14"/>
    <col min="10753" max="10754" width="10" style="14" customWidth="1"/>
    <col min="10755" max="10755" width="10.5703125" style="14" customWidth="1"/>
    <col min="10756" max="10756" width="11.85546875" style="14" customWidth="1"/>
    <col min="10757" max="10757" width="27.42578125" style="14" customWidth="1"/>
    <col min="10758" max="10758" width="33.140625" style="14" customWidth="1"/>
    <col min="10759" max="10759" width="13" style="14" customWidth="1"/>
    <col min="10760" max="10760" width="22" style="14" customWidth="1"/>
    <col min="10761" max="10761" width="9.5703125" style="14" customWidth="1"/>
    <col min="10762" max="10762" width="26.140625" style="14" customWidth="1"/>
    <col min="10763" max="10763" width="3.140625" style="14" customWidth="1"/>
    <col min="10764" max="10764" width="8.85546875" style="14" customWidth="1"/>
    <col min="10765" max="10765" width="1" style="14" customWidth="1"/>
    <col min="10766" max="10766" width="2.140625" style="14" customWidth="1"/>
    <col min="10767" max="10767" width="7" style="14" customWidth="1"/>
    <col min="10768" max="10768" width="2" style="14" customWidth="1"/>
    <col min="10769" max="10769" width="6.140625" style="14" customWidth="1"/>
    <col min="10770" max="10770" width="2.140625" style="14" customWidth="1"/>
    <col min="10771" max="10771" width="6" style="14" customWidth="1"/>
    <col min="10772" max="10772" width="1.85546875" style="14" customWidth="1"/>
    <col min="10773" max="10773" width="6" style="14" customWidth="1"/>
    <col min="10774" max="10774" width="2" style="14" customWidth="1"/>
    <col min="10775" max="10775" width="5.140625" style="14" customWidth="1"/>
    <col min="10776" max="10776" width="0.140625" style="14" customWidth="1"/>
    <col min="10777" max="10777" width="2.140625" style="14" customWidth="1"/>
    <col min="10778" max="10778" width="33" style="14" customWidth="1"/>
    <col min="10779" max="10779" width="41.42578125" style="14" customWidth="1"/>
    <col min="10780" max="10780" width="17.42578125" style="14" customWidth="1"/>
    <col min="10781" max="10781" width="36.5703125" style="14" customWidth="1"/>
    <col min="10782" max="11008" width="9.140625" style="14"/>
    <col min="11009" max="11010" width="10" style="14" customWidth="1"/>
    <col min="11011" max="11011" width="10.5703125" style="14" customWidth="1"/>
    <col min="11012" max="11012" width="11.85546875" style="14" customWidth="1"/>
    <col min="11013" max="11013" width="27.42578125" style="14" customWidth="1"/>
    <col min="11014" max="11014" width="33.140625" style="14" customWidth="1"/>
    <col min="11015" max="11015" width="13" style="14" customWidth="1"/>
    <col min="11016" max="11016" width="22" style="14" customWidth="1"/>
    <col min="11017" max="11017" width="9.5703125" style="14" customWidth="1"/>
    <col min="11018" max="11018" width="26.140625" style="14" customWidth="1"/>
    <col min="11019" max="11019" width="3.140625" style="14" customWidth="1"/>
    <col min="11020" max="11020" width="8.85546875" style="14" customWidth="1"/>
    <col min="11021" max="11021" width="1" style="14" customWidth="1"/>
    <col min="11022" max="11022" width="2.140625" style="14" customWidth="1"/>
    <col min="11023" max="11023" width="7" style="14" customWidth="1"/>
    <col min="11024" max="11024" width="2" style="14" customWidth="1"/>
    <col min="11025" max="11025" width="6.140625" style="14" customWidth="1"/>
    <col min="11026" max="11026" width="2.140625" style="14" customWidth="1"/>
    <col min="11027" max="11027" width="6" style="14" customWidth="1"/>
    <col min="11028" max="11028" width="1.85546875" style="14" customWidth="1"/>
    <col min="11029" max="11029" width="6" style="14" customWidth="1"/>
    <col min="11030" max="11030" width="2" style="14" customWidth="1"/>
    <col min="11031" max="11031" width="5.140625" style="14" customWidth="1"/>
    <col min="11032" max="11032" width="0.140625" style="14" customWidth="1"/>
    <col min="11033" max="11033" width="2.140625" style="14" customWidth="1"/>
    <col min="11034" max="11034" width="33" style="14" customWidth="1"/>
    <col min="11035" max="11035" width="41.42578125" style="14" customWidth="1"/>
    <col min="11036" max="11036" width="17.42578125" style="14" customWidth="1"/>
    <col min="11037" max="11037" width="36.5703125" style="14" customWidth="1"/>
    <col min="11038" max="11264" width="9.140625" style="14"/>
    <col min="11265" max="11266" width="10" style="14" customWidth="1"/>
    <col min="11267" max="11267" width="10.5703125" style="14" customWidth="1"/>
    <col min="11268" max="11268" width="11.85546875" style="14" customWidth="1"/>
    <col min="11269" max="11269" width="27.42578125" style="14" customWidth="1"/>
    <col min="11270" max="11270" width="33.140625" style="14" customWidth="1"/>
    <col min="11271" max="11271" width="13" style="14" customWidth="1"/>
    <col min="11272" max="11272" width="22" style="14" customWidth="1"/>
    <col min="11273" max="11273" width="9.5703125" style="14" customWidth="1"/>
    <col min="11274" max="11274" width="26.140625" style="14" customWidth="1"/>
    <col min="11275" max="11275" width="3.140625" style="14" customWidth="1"/>
    <col min="11276" max="11276" width="8.85546875" style="14" customWidth="1"/>
    <col min="11277" max="11277" width="1" style="14" customWidth="1"/>
    <col min="11278" max="11278" width="2.140625" style="14" customWidth="1"/>
    <col min="11279" max="11279" width="7" style="14" customWidth="1"/>
    <col min="11280" max="11280" width="2" style="14" customWidth="1"/>
    <col min="11281" max="11281" width="6.140625" style="14" customWidth="1"/>
    <col min="11282" max="11282" width="2.140625" style="14" customWidth="1"/>
    <col min="11283" max="11283" width="6" style="14" customWidth="1"/>
    <col min="11284" max="11284" width="1.85546875" style="14" customWidth="1"/>
    <col min="11285" max="11285" width="6" style="14" customWidth="1"/>
    <col min="11286" max="11286" width="2" style="14" customWidth="1"/>
    <col min="11287" max="11287" width="5.140625" style="14" customWidth="1"/>
    <col min="11288" max="11288" width="0.140625" style="14" customWidth="1"/>
    <col min="11289" max="11289" width="2.140625" style="14" customWidth="1"/>
    <col min="11290" max="11290" width="33" style="14" customWidth="1"/>
    <col min="11291" max="11291" width="41.42578125" style="14" customWidth="1"/>
    <col min="11292" max="11292" width="17.42578125" style="14" customWidth="1"/>
    <col min="11293" max="11293" width="36.5703125" style="14" customWidth="1"/>
    <col min="11294" max="11520" width="9.140625" style="14"/>
    <col min="11521" max="11522" width="10" style="14" customWidth="1"/>
    <col min="11523" max="11523" width="10.5703125" style="14" customWidth="1"/>
    <col min="11524" max="11524" width="11.85546875" style="14" customWidth="1"/>
    <col min="11525" max="11525" width="27.42578125" style="14" customWidth="1"/>
    <col min="11526" max="11526" width="33.140625" style="14" customWidth="1"/>
    <col min="11527" max="11527" width="13" style="14" customWidth="1"/>
    <col min="11528" max="11528" width="22" style="14" customWidth="1"/>
    <col min="11529" max="11529" width="9.5703125" style="14" customWidth="1"/>
    <col min="11530" max="11530" width="26.140625" style="14" customWidth="1"/>
    <col min="11531" max="11531" width="3.140625" style="14" customWidth="1"/>
    <col min="11532" max="11532" width="8.85546875" style="14" customWidth="1"/>
    <col min="11533" max="11533" width="1" style="14" customWidth="1"/>
    <col min="11534" max="11534" width="2.140625" style="14" customWidth="1"/>
    <col min="11535" max="11535" width="7" style="14" customWidth="1"/>
    <col min="11536" max="11536" width="2" style="14" customWidth="1"/>
    <col min="11537" max="11537" width="6.140625" style="14" customWidth="1"/>
    <col min="11538" max="11538" width="2.140625" style="14" customWidth="1"/>
    <col min="11539" max="11539" width="6" style="14" customWidth="1"/>
    <col min="11540" max="11540" width="1.85546875" style="14" customWidth="1"/>
    <col min="11541" max="11541" width="6" style="14" customWidth="1"/>
    <col min="11542" max="11542" width="2" style="14" customWidth="1"/>
    <col min="11543" max="11543" width="5.140625" style="14" customWidth="1"/>
    <col min="11544" max="11544" width="0.140625" style="14" customWidth="1"/>
    <col min="11545" max="11545" width="2.140625" style="14" customWidth="1"/>
    <col min="11546" max="11546" width="33" style="14" customWidth="1"/>
    <col min="11547" max="11547" width="41.42578125" style="14" customWidth="1"/>
    <col min="11548" max="11548" width="17.42578125" style="14" customWidth="1"/>
    <col min="11549" max="11549" width="36.5703125" style="14" customWidth="1"/>
    <col min="11550" max="11776" width="9.140625" style="14"/>
    <col min="11777" max="11778" width="10" style="14" customWidth="1"/>
    <col min="11779" max="11779" width="10.5703125" style="14" customWidth="1"/>
    <col min="11780" max="11780" width="11.85546875" style="14" customWidth="1"/>
    <col min="11781" max="11781" width="27.42578125" style="14" customWidth="1"/>
    <col min="11782" max="11782" width="33.140625" style="14" customWidth="1"/>
    <col min="11783" max="11783" width="13" style="14" customWidth="1"/>
    <col min="11784" max="11784" width="22" style="14" customWidth="1"/>
    <col min="11785" max="11785" width="9.5703125" style="14" customWidth="1"/>
    <col min="11786" max="11786" width="26.140625" style="14" customWidth="1"/>
    <col min="11787" max="11787" width="3.140625" style="14" customWidth="1"/>
    <col min="11788" max="11788" width="8.85546875" style="14" customWidth="1"/>
    <col min="11789" max="11789" width="1" style="14" customWidth="1"/>
    <col min="11790" max="11790" width="2.140625" style="14" customWidth="1"/>
    <col min="11791" max="11791" width="7" style="14" customWidth="1"/>
    <col min="11792" max="11792" width="2" style="14" customWidth="1"/>
    <col min="11793" max="11793" width="6.140625" style="14" customWidth="1"/>
    <col min="11794" max="11794" width="2.140625" style="14" customWidth="1"/>
    <col min="11795" max="11795" width="6" style="14" customWidth="1"/>
    <col min="11796" max="11796" width="1.85546875" style="14" customWidth="1"/>
    <col min="11797" max="11797" width="6" style="14" customWidth="1"/>
    <col min="11798" max="11798" width="2" style="14" customWidth="1"/>
    <col min="11799" max="11799" width="5.140625" style="14" customWidth="1"/>
    <col min="11800" max="11800" width="0.140625" style="14" customWidth="1"/>
    <col min="11801" max="11801" width="2.140625" style="14" customWidth="1"/>
    <col min="11802" max="11802" width="33" style="14" customWidth="1"/>
    <col min="11803" max="11803" width="41.42578125" style="14" customWidth="1"/>
    <col min="11804" max="11804" width="17.42578125" style="14" customWidth="1"/>
    <col min="11805" max="11805" width="36.5703125" style="14" customWidth="1"/>
    <col min="11806" max="12032" width="9.140625" style="14"/>
    <col min="12033" max="12034" width="10" style="14" customWidth="1"/>
    <col min="12035" max="12035" width="10.5703125" style="14" customWidth="1"/>
    <col min="12036" max="12036" width="11.85546875" style="14" customWidth="1"/>
    <col min="12037" max="12037" width="27.42578125" style="14" customWidth="1"/>
    <col min="12038" max="12038" width="33.140625" style="14" customWidth="1"/>
    <col min="12039" max="12039" width="13" style="14" customWidth="1"/>
    <col min="12040" max="12040" width="22" style="14" customWidth="1"/>
    <col min="12041" max="12041" width="9.5703125" style="14" customWidth="1"/>
    <col min="12042" max="12042" width="26.140625" style="14" customWidth="1"/>
    <col min="12043" max="12043" width="3.140625" style="14" customWidth="1"/>
    <col min="12044" max="12044" width="8.85546875" style="14" customWidth="1"/>
    <col min="12045" max="12045" width="1" style="14" customWidth="1"/>
    <col min="12046" max="12046" width="2.140625" style="14" customWidth="1"/>
    <col min="12047" max="12047" width="7" style="14" customWidth="1"/>
    <col min="12048" max="12048" width="2" style="14" customWidth="1"/>
    <col min="12049" max="12049" width="6.140625" style="14" customWidth="1"/>
    <col min="12050" max="12050" width="2.140625" style="14" customWidth="1"/>
    <col min="12051" max="12051" width="6" style="14" customWidth="1"/>
    <col min="12052" max="12052" width="1.85546875" style="14" customWidth="1"/>
    <col min="12053" max="12053" width="6" style="14" customWidth="1"/>
    <col min="12054" max="12054" width="2" style="14" customWidth="1"/>
    <col min="12055" max="12055" width="5.140625" style="14" customWidth="1"/>
    <col min="12056" max="12056" width="0.140625" style="14" customWidth="1"/>
    <col min="12057" max="12057" width="2.140625" style="14" customWidth="1"/>
    <col min="12058" max="12058" width="33" style="14" customWidth="1"/>
    <col min="12059" max="12059" width="41.42578125" style="14" customWidth="1"/>
    <col min="12060" max="12060" width="17.42578125" style="14" customWidth="1"/>
    <col min="12061" max="12061" width="36.5703125" style="14" customWidth="1"/>
    <col min="12062" max="12288" width="9.140625" style="14"/>
    <col min="12289" max="12290" width="10" style="14" customWidth="1"/>
    <col min="12291" max="12291" width="10.5703125" style="14" customWidth="1"/>
    <col min="12292" max="12292" width="11.85546875" style="14" customWidth="1"/>
    <col min="12293" max="12293" width="27.42578125" style="14" customWidth="1"/>
    <col min="12294" max="12294" width="33.140625" style="14" customWidth="1"/>
    <col min="12295" max="12295" width="13" style="14" customWidth="1"/>
    <col min="12296" max="12296" width="22" style="14" customWidth="1"/>
    <col min="12297" max="12297" width="9.5703125" style="14" customWidth="1"/>
    <col min="12298" max="12298" width="26.140625" style="14" customWidth="1"/>
    <col min="12299" max="12299" width="3.140625" style="14" customWidth="1"/>
    <col min="12300" max="12300" width="8.85546875" style="14" customWidth="1"/>
    <col min="12301" max="12301" width="1" style="14" customWidth="1"/>
    <col min="12302" max="12302" width="2.140625" style="14" customWidth="1"/>
    <col min="12303" max="12303" width="7" style="14" customWidth="1"/>
    <col min="12304" max="12304" width="2" style="14" customWidth="1"/>
    <col min="12305" max="12305" width="6.140625" style="14" customWidth="1"/>
    <col min="12306" max="12306" width="2.140625" style="14" customWidth="1"/>
    <col min="12307" max="12307" width="6" style="14" customWidth="1"/>
    <col min="12308" max="12308" width="1.85546875" style="14" customWidth="1"/>
    <col min="12309" max="12309" width="6" style="14" customWidth="1"/>
    <col min="12310" max="12310" width="2" style="14" customWidth="1"/>
    <col min="12311" max="12311" width="5.140625" style="14" customWidth="1"/>
    <col min="12312" max="12312" width="0.140625" style="14" customWidth="1"/>
    <col min="12313" max="12313" width="2.140625" style="14" customWidth="1"/>
    <col min="12314" max="12314" width="33" style="14" customWidth="1"/>
    <col min="12315" max="12315" width="41.42578125" style="14" customWidth="1"/>
    <col min="12316" max="12316" width="17.42578125" style="14" customWidth="1"/>
    <col min="12317" max="12317" width="36.5703125" style="14" customWidth="1"/>
    <col min="12318" max="12544" width="9.140625" style="14"/>
    <col min="12545" max="12546" width="10" style="14" customWidth="1"/>
    <col min="12547" max="12547" width="10.5703125" style="14" customWidth="1"/>
    <col min="12548" max="12548" width="11.85546875" style="14" customWidth="1"/>
    <col min="12549" max="12549" width="27.42578125" style="14" customWidth="1"/>
    <col min="12550" max="12550" width="33.140625" style="14" customWidth="1"/>
    <col min="12551" max="12551" width="13" style="14" customWidth="1"/>
    <col min="12552" max="12552" width="22" style="14" customWidth="1"/>
    <col min="12553" max="12553" width="9.5703125" style="14" customWidth="1"/>
    <col min="12554" max="12554" width="26.140625" style="14" customWidth="1"/>
    <col min="12555" max="12555" width="3.140625" style="14" customWidth="1"/>
    <col min="12556" max="12556" width="8.85546875" style="14" customWidth="1"/>
    <col min="12557" max="12557" width="1" style="14" customWidth="1"/>
    <col min="12558" max="12558" width="2.140625" style="14" customWidth="1"/>
    <col min="12559" max="12559" width="7" style="14" customWidth="1"/>
    <col min="12560" max="12560" width="2" style="14" customWidth="1"/>
    <col min="12561" max="12561" width="6.140625" style="14" customWidth="1"/>
    <col min="12562" max="12562" width="2.140625" style="14" customWidth="1"/>
    <col min="12563" max="12563" width="6" style="14" customWidth="1"/>
    <col min="12564" max="12564" width="1.85546875" style="14" customWidth="1"/>
    <col min="12565" max="12565" width="6" style="14" customWidth="1"/>
    <col min="12566" max="12566" width="2" style="14" customWidth="1"/>
    <col min="12567" max="12567" width="5.140625" style="14" customWidth="1"/>
    <col min="12568" max="12568" width="0.140625" style="14" customWidth="1"/>
    <col min="12569" max="12569" width="2.140625" style="14" customWidth="1"/>
    <col min="12570" max="12570" width="33" style="14" customWidth="1"/>
    <col min="12571" max="12571" width="41.42578125" style="14" customWidth="1"/>
    <col min="12572" max="12572" width="17.42578125" style="14" customWidth="1"/>
    <col min="12573" max="12573" width="36.5703125" style="14" customWidth="1"/>
    <col min="12574" max="12800" width="9.140625" style="14"/>
    <col min="12801" max="12802" width="10" style="14" customWidth="1"/>
    <col min="12803" max="12803" width="10.5703125" style="14" customWidth="1"/>
    <col min="12804" max="12804" width="11.85546875" style="14" customWidth="1"/>
    <col min="12805" max="12805" width="27.42578125" style="14" customWidth="1"/>
    <col min="12806" max="12806" width="33.140625" style="14" customWidth="1"/>
    <col min="12807" max="12807" width="13" style="14" customWidth="1"/>
    <col min="12808" max="12808" width="22" style="14" customWidth="1"/>
    <col min="12809" max="12809" width="9.5703125" style="14" customWidth="1"/>
    <col min="12810" max="12810" width="26.140625" style="14" customWidth="1"/>
    <col min="12811" max="12811" width="3.140625" style="14" customWidth="1"/>
    <col min="12812" max="12812" width="8.85546875" style="14" customWidth="1"/>
    <col min="12813" max="12813" width="1" style="14" customWidth="1"/>
    <col min="12814" max="12814" width="2.140625" style="14" customWidth="1"/>
    <col min="12815" max="12815" width="7" style="14" customWidth="1"/>
    <col min="12816" max="12816" width="2" style="14" customWidth="1"/>
    <col min="12817" max="12817" width="6.140625" style="14" customWidth="1"/>
    <col min="12818" max="12818" width="2.140625" style="14" customWidth="1"/>
    <col min="12819" max="12819" width="6" style="14" customWidth="1"/>
    <col min="12820" max="12820" width="1.85546875" style="14" customWidth="1"/>
    <col min="12821" max="12821" width="6" style="14" customWidth="1"/>
    <col min="12822" max="12822" width="2" style="14" customWidth="1"/>
    <col min="12823" max="12823" width="5.140625" style="14" customWidth="1"/>
    <col min="12824" max="12824" width="0.140625" style="14" customWidth="1"/>
    <col min="12825" max="12825" width="2.140625" style="14" customWidth="1"/>
    <col min="12826" max="12826" width="33" style="14" customWidth="1"/>
    <col min="12827" max="12827" width="41.42578125" style="14" customWidth="1"/>
    <col min="12828" max="12828" width="17.42578125" style="14" customWidth="1"/>
    <col min="12829" max="12829" width="36.5703125" style="14" customWidth="1"/>
    <col min="12830" max="13056" width="9.140625" style="14"/>
    <col min="13057" max="13058" width="10" style="14" customWidth="1"/>
    <col min="13059" max="13059" width="10.5703125" style="14" customWidth="1"/>
    <col min="13060" max="13060" width="11.85546875" style="14" customWidth="1"/>
    <col min="13061" max="13061" width="27.42578125" style="14" customWidth="1"/>
    <col min="13062" max="13062" width="33.140625" style="14" customWidth="1"/>
    <col min="13063" max="13063" width="13" style="14" customWidth="1"/>
    <col min="13064" max="13064" width="22" style="14" customWidth="1"/>
    <col min="13065" max="13065" width="9.5703125" style="14" customWidth="1"/>
    <col min="13066" max="13066" width="26.140625" style="14" customWidth="1"/>
    <col min="13067" max="13067" width="3.140625" style="14" customWidth="1"/>
    <col min="13068" max="13068" width="8.85546875" style="14" customWidth="1"/>
    <col min="13069" max="13069" width="1" style="14" customWidth="1"/>
    <col min="13070" max="13070" width="2.140625" style="14" customWidth="1"/>
    <col min="13071" max="13071" width="7" style="14" customWidth="1"/>
    <col min="13072" max="13072" width="2" style="14" customWidth="1"/>
    <col min="13073" max="13073" width="6.140625" style="14" customWidth="1"/>
    <col min="13074" max="13074" width="2.140625" style="14" customWidth="1"/>
    <col min="13075" max="13075" width="6" style="14" customWidth="1"/>
    <col min="13076" max="13076" width="1.85546875" style="14" customWidth="1"/>
    <col min="13077" max="13077" width="6" style="14" customWidth="1"/>
    <col min="13078" max="13078" width="2" style="14" customWidth="1"/>
    <col min="13079" max="13079" width="5.140625" style="14" customWidth="1"/>
    <col min="13080" max="13080" width="0.140625" style="14" customWidth="1"/>
    <col min="13081" max="13081" width="2.140625" style="14" customWidth="1"/>
    <col min="13082" max="13082" width="33" style="14" customWidth="1"/>
    <col min="13083" max="13083" width="41.42578125" style="14" customWidth="1"/>
    <col min="13084" max="13084" width="17.42578125" style="14" customWidth="1"/>
    <col min="13085" max="13085" width="36.5703125" style="14" customWidth="1"/>
    <col min="13086" max="13312" width="9.140625" style="14"/>
    <col min="13313" max="13314" width="10" style="14" customWidth="1"/>
    <col min="13315" max="13315" width="10.5703125" style="14" customWidth="1"/>
    <col min="13316" max="13316" width="11.85546875" style="14" customWidth="1"/>
    <col min="13317" max="13317" width="27.42578125" style="14" customWidth="1"/>
    <col min="13318" max="13318" width="33.140625" style="14" customWidth="1"/>
    <col min="13319" max="13319" width="13" style="14" customWidth="1"/>
    <col min="13320" max="13320" width="22" style="14" customWidth="1"/>
    <col min="13321" max="13321" width="9.5703125" style="14" customWidth="1"/>
    <col min="13322" max="13322" width="26.140625" style="14" customWidth="1"/>
    <col min="13323" max="13323" width="3.140625" style="14" customWidth="1"/>
    <col min="13324" max="13324" width="8.85546875" style="14" customWidth="1"/>
    <col min="13325" max="13325" width="1" style="14" customWidth="1"/>
    <col min="13326" max="13326" width="2.140625" style="14" customWidth="1"/>
    <col min="13327" max="13327" width="7" style="14" customWidth="1"/>
    <col min="13328" max="13328" width="2" style="14" customWidth="1"/>
    <col min="13329" max="13329" width="6.140625" style="14" customWidth="1"/>
    <col min="13330" max="13330" width="2.140625" style="14" customWidth="1"/>
    <col min="13331" max="13331" width="6" style="14" customWidth="1"/>
    <col min="13332" max="13332" width="1.85546875" style="14" customWidth="1"/>
    <col min="13333" max="13333" width="6" style="14" customWidth="1"/>
    <col min="13334" max="13334" width="2" style="14" customWidth="1"/>
    <col min="13335" max="13335" width="5.140625" style="14" customWidth="1"/>
    <col min="13336" max="13336" width="0.140625" style="14" customWidth="1"/>
    <col min="13337" max="13337" width="2.140625" style="14" customWidth="1"/>
    <col min="13338" max="13338" width="33" style="14" customWidth="1"/>
    <col min="13339" max="13339" width="41.42578125" style="14" customWidth="1"/>
    <col min="13340" max="13340" width="17.42578125" style="14" customWidth="1"/>
    <col min="13341" max="13341" width="36.5703125" style="14" customWidth="1"/>
    <col min="13342" max="13568" width="9.140625" style="14"/>
    <col min="13569" max="13570" width="10" style="14" customWidth="1"/>
    <col min="13571" max="13571" width="10.5703125" style="14" customWidth="1"/>
    <col min="13572" max="13572" width="11.85546875" style="14" customWidth="1"/>
    <col min="13573" max="13573" width="27.42578125" style="14" customWidth="1"/>
    <col min="13574" max="13574" width="33.140625" style="14" customWidth="1"/>
    <col min="13575" max="13575" width="13" style="14" customWidth="1"/>
    <col min="13576" max="13576" width="22" style="14" customWidth="1"/>
    <col min="13577" max="13577" width="9.5703125" style="14" customWidth="1"/>
    <col min="13578" max="13578" width="26.140625" style="14" customWidth="1"/>
    <col min="13579" max="13579" width="3.140625" style="14" customWidth="1"/>
    <col min="13580" max="13580" width="8.85546875" style="14" customWidth="1"/>
    <col min="13581" max="13581" width="1" style="14" customWidth="1"/>
    <col min="13582" max="13582" width="2.140625" style="14" customWidth="1"/>
    <col min="13583" max="13583" width="7" style="14" customWidth="1"/>
    <col min="13584" max="13584" width="2" style="14" customWidth="1"/>
    <col min="13585" max="13585" width="6.140625" style="14" customWidth="1"/>
    <col min="13586" max="13586" width="2.140625" style="14" customWidth="1"/>
    <col min="13587" max="13587" width="6" style="14" customWidth="1"/>
    <col min="13588" max="13588" width="1.85546875" style="14" customWidth="1"/>
    <col min="13589" max="13589" width="6" style="14" customWidth="1"/>
    <col min="13590" max="13590" width="2" style="14" customWidth="1"/>
    <col min="13591" max="13591" width="5.140625" style="14" customWidth="1"/>
    <col min="13592" max="13592" width="0.140625" style="14" customWidth="1"/>
    <col min="13593" max="13593" width="2.140625" style="14" customWidth="1"/>
    <col min="13594" max="13594" width="33" style="14" customWidth="1"/>
    <col min="13595" max="13595" width="41.42578125" style="14" customWidth="1"/>
    <col min="13596" max="13596" width="17.42578125" style="14" customWidth="1"/>
    <col min="13597" max="13597" width="36.5703125" style="14" customWidth="1"/>
    <col min="13598" max="13824" width="9.140625" style="14"/>
    <col min="13825" max="13826" width="10" style="14" customWidth="1"/>
    <col min="13827" max="13827" width="10.5703125" style="14" customWidth="1"/>
    <col min="13828" max="13828" width="11.85546875" style="14" customWidth="1"/>
    <col min="13829" max="13829" width="27.42578125" style="14" customWidth="1"/>
    <col min="13830" max="13830" width="33.140625" style="14" customWidth="1"/>
    <col min="13831" max="13831" width="13" style="14" customWidth="1"/>
    <col min="13832" max="13832" width="22" style="14" customWidth="1"/>
    <col min="13833" max="13833" width="9.5703125" style="14" customWidth="1"/>
    <col min="13834" max="13834" width="26.140625" style="14" customWidth="1"/>
    <col min="13835" max="13835" width="3.140625" style="14" customWidth="1"/>
    <col min="13836" max="13836" width="8.85546875" style="14" customWidth="1"/>
    <col min="13837" max="13837" width="1" style="14" customWidth="1"/>
    <col min="13838" max="13838" width="2.140625" style="14" customWidth="1"/>
    <col min="13839" max="13839" width="7" style="14" customWidth="1"/>
    <col min="13840" max="13840" width="2" style="14" customWidth="1"/>
    <col min="13841" max="13841" width="6.140625" style="14" customWidth="1"/>
    <col min="13842" max="13842" width="2.140625" style="14" customWidth="1"/>
    <col min="13843" max="13843" width="6" style="14" customWidth="1"/>
    <col min="13844" max="13844" width="1.85546875" style="14" customWidth="1"/>
    <col min="13845" max="13845" width="6" style="14" customWidth="1"/>
    <col min="13846" max="13846" width="2" style="14" customWidth="1"/>
    <col min="13847" max="13847" width="5.140625" style="14" customWidth="1"/>
    <col min="13848" max="13848" width="0.140625" style="14" customWidth="1"/>
    <col min="13849" max="13849" width="2.140625" style="14" customWidth="1"/>
    <col min="13850" max="13850" width="33" style="14" customWidth="1"/>
    <col min="13851" max="13851" width="41.42578125" style="14" customWidth="1"/>
    <col min="13852" max="13852" width="17.42578125" style="14" customWidth="1"/>
    <col min="13853" max="13853" width="36.5703125" style="14" customWidth="1"/>
    <col min="13854" max="14080" width="9.140625" style="14"/>
    <col min="14081" max="14082" width="10" style="14" customWidth="1"/>
    <col min="14083" max="14083" width="10.5703125" style="14" customWidth="1"/>
    <col min="14084" max="14084" width="11.85546875" style="14" customWidth="1"/>
    <col min="14085" max="14085" width="27.42578125" style="14" customWidth="1"/>
    <col min="14086" max="14086" width="33.140625" style="14" customWidth="1"/>
    <col min="14087" max="14087" width="13" style="14" customWidth="1"/>
    <col min="14088" max="14088" width="22" style="14" customWidth="1"/>
    <col min="14089" max="14089" width="9.5703125" style="14" customWidth="1"/>
    <col min="14090" max="14090" width="26.140625" style="14" customWidth="1"/>
    <col min="14091" max="14091" width="3.140625" style="14" customWidth="1"/>
    <col min="14092" max="14092" width="8.85546875" style="14" customWidth="1"/>
    <col min="14093" max="14093" width="1" style="14" customWidth="1"/>
    <col min="14094" max="14094" width="2.140625" style="14" customWidth="1"/>
    <col min="14095" max="14095" width="7" style="14" customWidth="1"/>
    <col min="14096" max="14096" width="2" style="14" customWidth="1"/>
    <col min="14097" max="14097" width="6.140625" style="14" customWidth="1"/>
    <col min="14098" max="14098" width="2.140625" style="14" customWidth="1"/>
    <col min="14099" max="14099" width="6" style="14" customWidth="1"/>
    <col min="14100" max="14100" width="1.85546875" style="14" customWidth="1"/>
    <col min="14101" max="14101" width="6" style="14" customWidth="1"/>
    <col min="14102" max="14102" width="2" style="14" customWidth="1"/>
    <col min="14103" max="14103" width="5.140625" style="14" customWidth="1"/>
    <col min="14104" max="14104" width="0.140625" style="14" customWidth="1"/>
    <col min="14105" max="14105" width="2.140625" style="14" customWidth="1"/>
    <col min="14106" max="14106" width="33" style="14" customWidth="1"/>
    <col min="14107" max="14107" width="41.42578125" style="14" customWidth="1"/>
    <col min="14108" max="14108" width="17.42578125" style="14" customWidth="1"/>
    <col min="14109" max="14109" width="36.5703125" style="14" customWidth="1"/>
    <col min="14110" max="14336" width="9.140625" style="14"/>
    <col min="14337" max="14338" width="10" style="14" customWidth="1"/>
    <col min="14339" max="14339" width="10.5703125" style="14" customWidth="1"/>
    <col min="14340" max="14340" width="11.85546875" style="14" customWidth="1"/>
    <col min="14341" max="14341" width="27.42578125" style="14" customWidth="1"/>
    <col min="14342" max="14342" width="33.140625" style="14" customWidth="1"/>
    <col min="14343" max="14343" width="13" style="14" customWidth="1"/>
    <col min="14344" max="14344" width="22" style="14" customWidth="1"/>
    <col min="14345" max="14345" width="9.5703125" style="14" customWidth="1"/>
    <col min="14346" max="14346" width="26.140625" style="14" customWidth="1"/>
    <col min="14347" max="14347" width="3.140625" style="14" customWidth="1"/>
    <col min="14348" max="14348" width="8.85546875" style="14" customWidth="1"/>
    <col min="14349" max="14349" width="1" style="14" customWidth="1"/>
    <col min="14350" max="14350" width="2.140625" style="14" customWidth="1"/>
    <col min="14351" max="14351" width="7" style="14" customWidth="1"/>
    <col min="14352" max="14352" width="2" style="14" customWidth="1"/>
    <col min="14353" max="14353" width="6.140625" style="14" customWidth="1"/>
    <col min="14354" max="14354" width="2.140625" style="14" customWidth="1"/>
    <col min="14355" max="14355" width="6" style="14" customWidth="1"/>
    <col min="14356" max="14356" width="1.85546875" style="14" customWidth="1"/>
    <col min="14357" max="14357" width="6" style="14" customWidth="1"/>
    <col min="14358" max="14358" width="2" style="14" customWidth="1"/>
    <col min="14359" max="14359" width="5.140625" style="14" customWidth="1"/>
    <col min="14360" max="14360" width="0.140625" style="14" customWidth="1"/>
    <col min="14361" max="14361" width="2.140625" style="14" customWidth="1"/>
    <col min="14362" max="14362" width="33" style="14" customWidth="1"/>
    <col min="14363" max="14363" width="41.42578125" style="14" customWidth="1"/>
    <col min="14364" max="14364" width="17.42578125" style="14" customWidth="1"/>
    <col min="14365" max="14365" width="36.5703125" style="14" customWidth="1"/>
    <col min="14366" max="14592" width="9.140625" style="14"/>
    <col min="14593" max="14594" width="10" style="14" customWidth="1"/>
    <col min="14595" max="14595" width="10.5703125" style="14" customWidth="1"/>
    <col min="14596" max="14596" width="11.85546875" style="14" customWidth="1"/>
    <col min="14597" max="14597" width="27.42578125" style="14" customWidth="1"/>
    <col min="14598" max="14598" width="33.140625" style="14" customWidth="1"/>
    <col min="14599" max="14599" width="13" style="14" customWidth="1"/>
    <col min="14600" max="14600" width="22" style="14" customWidth="1"/>
    <col min="14601" max="14601" width="9.5703125" style="14" customWidth="1"/>
    <col min="14602" max="14602" width="26.140625" style="14" customWidth="1"/>
    <col min="14603" max="14603" width="3.140625" style="14" customWidth="1"/>
    <col min="14604" max="14604" width="8.85546875" style="14" customWidth="1"/>
    <col min="14605" max="14605" width="1" style="14" customWidth="1"/>
    <col min="14606" max="14606" width="2.140625" style="14" customWidth="1"/>
    <col min="14607" max="14607" width="7" style="14" customWidth="1"/>
    <col min="14608" max="14608" width="2" style="14" customWidth="1"/>
    <col min="14609" max="14609" width="6.140625" style="14" customWidth="1"/>
    <col min="14610" max="14610" width="2.140625" style="14" customWidth="1"/>
    <col min="14611" max="14611" width="6" style="14" customWidth="1"/>
    <col min="14612" max="14612" width="1.85546875" style="14" customWidth="1"/>
    <col min="14613" max="14613" width="6" style="14" customWidth="1"/>
    <col min="14614" max="14614" width="2" style="14" customWidth="1"/>
    <col min="14615" max="14615" width="5.140625" style="14" customWidth="1"/>
    <col min="14616" max="14616" width="0.140625" style="14" customWidth="1"/>
    <col min="14617" max="14617" width="2.140625" style="14" customWidth="1"/>
    <col min="14618" max="14618" width="33" style="14" customWidth="1"/>
    <col min="14619" max="14619" width="41.42578125" style="14" customWidth="1"/>
    <col min="14620" max="14620" width="17.42578125" style="14" customWidth="1"/>
    <col min="14621" max="14621" width="36.5703125" style="14" customWidth="1"/>
    <col min="14622" max="14848" width="9.140625" style="14"/>
    <col min="14849" max="14850" width="10" style="14" customWidth="1"/>
    <col min="14851" max="14851" width="10.5703125" style="14" customWidth="1"/>
    <col min="14852" max="14852" width="11.85546875" style="14" customWidth="1"/>
    <col min="14853" max="14853" width="27.42578125" style="14" customWidth="1"/>
    <col min="14854" max="14854" width="33.140625" style="14" customWidth="1"/>
    <col min="14855" max="14855" width="13" style="14" customWidth="1"/>
    <col min="14856" max="14856" width="22" style="14" customWidth="1"/>
    <col min="14857" max="14857" width="9.5703125" style="14" customWidth="1"/>
    <col min="14858" max="14858" width="26.140625" style="14" customWidth="1"/>
    <col min="14859" max="14859" width="3.140625" style="14" customWidth="1"/>
    <col min="14860" max="14860" width="8.85546875" style="14" customWidth="1"/>
    <col min="14861" max="14861" width="1" style="14" customWidth="1"/>
    <col min="14862" max="14862" width="2.140625" style="14" customWidth="1"/>
    <col min="14863" max="14863" width="7" style="14" customWidth="1"/>
    <col min="14864" max="14864" width="2" style="14" customWidth="1"/>
    <col min="14865" max="14865" width="6.140625" style="14" customWidth="1"/>
    <col min="14866" max="14866" width="2.140625" style="14" customWidth="1"/>
    <col min="14867" max="14867" width="6" style="14" customWidth="1"/>
    <col min="14868" max="14868" width="1.85546875" style="14" customWidth="1"/>
    <col min="14869" max="14869" width="6" style="14" customWidth="1"/>
    <col min="14870" max="14870" width="2" style="14" customWidth="1"/>
    <col min="14871" max="14871" width="5.140625" style="14" customWidth="1"/>
    <col min="14872" max="14872" width="0.140625" style="14" customWidth="1"/>
    <col min="14873" max="14873" width="2.140625" style="14" customWidth="1"/>
    <col min="14874" max="14874" width="33" style="14" customWidth="1"/>
    <col min="14875" max="14875" width="41.42578125" style="14" customWidth="1"/>
    <col min="14876" max="14876" width="17.42578125" style="14" customWidth="1"/>
    <col min="14877" max="14877" width="36.5703125" style="14" customWidth="1"/>
    <col min="14878" max="15104" width="9.140625" style="14"/>
    <col min="15105" max="15106" width="10" style="14" customWidth="1"/>
    <col min="15107" max="15107" width="10.5703125" style="14" customWidth="1"/>
    <col min="15108" max="15108" width="11.85546875" style="14" customWidth="1"/>
    <col min="15109" max="15109" width="27.42578125" style="14" customWidth="1"/>
    <col min="15110" max="15110" width="33.140625" style="14" customWidth="1"/>
    <col min="15111" max="15111" width="13" style="14" customWidth="1"/>
    <col min="15112" max="15112" width="22" style="14" customWidth="1"/>
    <col min="15113" max="15113" width="9.5703125" style="14" customWidth="1"/>
    <col min="15114" max="15114" width="26.140625" style="14" customWidth="1"/>
    <col min="15115" max="15115" width="3.140625" style="14" customWidth="1"/>
    <col min="15116" max="15116" width="8.85546875" style="14" customWidth="1"/>
    <col min="15117" max="15117" width="1" style="14" customWidth="1"/>
    <col min="15118" max="15118" width="2.140625" style="14" customWidth="1"/>
    <col min="15119" max="15119" width="7" style="14" customWidth="1"/>
    <col min="15120" max="15120" width="2" style="14" customWidth="1"/>
    <col min="15121" max="15121" width="6.140625" style="14" customWidth="1"/>
    <col min="15122" max="15122" width="2.140625" style="14" customWidth="1"/>
    <col min="15123" max="15123" width="6" style="14" customWidth="1"/>
    <col min="15124" max="15124" width="1.85546875" style="14" customWidth="1"/>
    <col min="15125" max="15125" width="6" style="14" customWidth="1"/>
    <col min="15126" max="15126" width="2" style="14" customWidth="1"/>
    <col min="15127" max="15127" width="5.140625" style="14" customWidth="1"/>
    <col min="15128" max="15128" width="0.140625" style="14" customWidth="1"/>
    <col min="15129" max="15129" width="2.140625" style="14" customWidth="1"/>
    <col min="15130" max="15130" width="33" style="14" customWidth="1"/>
    <col min="15131" max="15131" width="41.42578125" style="14" customWidth="1"/>
    <col min="15132" max="15132" width="17.42578125" style="14" customWidth="1"/>
    <col min="15133" max="15133" width="36.5703125" style="14" customWidth="1"/>
    <col min="15134" max="15360" width="9.140625" style="14"/>
    <col min="15361" max="15362" width="10" style="14" customWidth="1"/>
    <col min="15363" max="15363" width="10.5703125" style="14" customWidth="1"/>
    <col min="15364" max="15364" width="11.85546875" style="14" customWidth="1"/>
    <col min="15365" max="15365" width="27.42578125" style="14" customWidth="1"/>
    <col min="15366" max="15366" width="33.140625" style="14" customWidth="1"/>
    <col min="15367" max="15367" width="13" style="14" customWidth="1"/>
    <col min="15368" max="15368" width="22" style="14" customWidth="1"/>
    <col min="15369" max="15369" width="9.5703125" style="14" customWidth="1"/>
    <col min="15370" max="15370" width="26.140625" style="14" customWidth="1"/>
    <col min="15371" max="15371" width="3.140625" style="14" customWidth="1"/>
    <col min="15372" max="15372" width="8.85546875" style="14" customWidth="1"/>
    <col min="15373" max="15373" width="1" style="14" customWidth="1"/>
    <col min="15374" max="15374" width="2.140625" style="14" customWidth="1"/>
    <col min="15375" max="15375" width="7" style="14" customWidth="1"/>
    <col min="15376" max="15376" width="2" style="14" customWidth="1"/>
    <col min="15377" max="15377" width="6.140625" style="14" customWidth="1"/>
    <col min="15378" max="15378" width="2.140625" style="14" customWidth="1"/>
    <col min="15379" max="15379" width="6" style="14" customWidth="1"/>
    <col min="15380" max="15380" width="1.85546875" style="14" customWidth="1"/>
    <col min="15381" max="15381" width="6" style="14" customWidth="1"/>
    <col min="15382" max="15382" width="2" style="14" customWidth="1"/>
    <col min="15383" max="15383" width="5.140625" style="14" customWidth="1"/>
    <col min="15384" max="15384" width="0.140625" style="14" customWidth="1"/>
    <col min="15385" max="15385" width="2.140625" style="14" customWidth="1"/>
    <col min="15386" max="15386" width="33" style="14" customWidth="1"/>
    <col min="15387" max="15387" width="41.42578125" style="14" customWidth="1"/>
    <col min="15388" max="15388" width="17.42578125" style="14" customWidth="1"/>
    <col min="15389" max="15389" width="36.5703125" style="14" customWidth="1"/>
    <col min="15390" max="15616" width="9.140625" style="14"/>
    <col min="15617" max="15618" width="10" style="14" customWidth="1"/>
    <col min="15619" max="15619" width="10.5703125" style="14" customWidth="1"/>
    <col min="15620" max="15620" width="11.85546875" style="14" customWidth="1"/>
    <col min="15621" max="15621" width="27.42578125" style="14" customWidth="1"/>
    <col min="15622" max="15622" width="33.140625" style="14" customWidth="1"/>
    <col min="15623" max="15623" width="13" style="14" customWidth="1"/>
    <col min="15624" max="15624" width="22" style="14" customWidth="1"/>
    <col min="15625" max="15625" width="9.5703125" style="14" customWidth="1"/>
    <col min="15626" max="15626" width="26.140625" style="14" customWidth="1"/>
    <col min="15627" max="15627" width="3.140625" style="14" customWidth="1"/>
    <col min="15628" max="15628" width="8.85546875" style="14" customWidth="1"/>
    <col min="15629" max="15629" width="1" style="14" customWidth="1"/>
    <col min="15630" max="15630" width="2.140625" style="14" customWidth="1"/>
    <col min="15631" max="15631" width="7" style="14" customWidth="1"/>
    <col min="15632" max="15632" width="2" style="14" customWidth="1"/>
    <col min="15633" max="15633" width="6.140625" style="14" customWidth="1"/>
    <col min="15634" max="15634" width="2.140625" style="14" customWidth="1"/>
    <col min="15635" max="15635" width="6" style="14" customWidth="1"/>
    <col min="15636" max="15636" width="1.85546875" style="14" customWidth="1"/>
    <col min="15637" max="15637" width="6" style="14" customWidth="1"/>
    <col min="15638" max="15638" width="2" style="14" customWidth="1"/>
    <col min="15639" max="15639" width="5.140625" style="14" customWidth="1"/>
    <col min="15640" max="15640" width="0.140625" style="14" customWidth="1"/>
    <col min="15641" max="15641" width="2.140625" style="14" customWidth="1"/>
    <col min="15642" max="15642" width="33" style="14" customWidth="1"/>
    <col min="15643" max="15643" width="41.42578125" style="14" customWidth="1"/>
    <col min="15644" max="15644" width="17.42578125" style="14" customWidth="1"/>
    <col min="15645" max="15645" width="36.5703125" style="14" customWidth="1"/>
    <col min="15646" max="15872" width="9.140625" style="14"/>
    <col min="15873" max="15874" width="10" style="14" customWidth="1"/>
    <col min="15875" max="15875" width="10.5703125" style="14" customWidth="1"/>
    <col min="15876" max="15876" width="11.85546875" style="14" customWidth="1"/>
    <col min="15877" max="15877" width="27.42578125" style="14" customWidth="1"/>
    <col min="15878" max="15878" width="33.140625" style="14" customWidth="1"/>
    <col min="15879" max="15879" width="13" style="14" customWidth="1"/>
    <col min="15880" max="15880" width="22" style="14" customWidth="1"/>
    <col min="15881" max="15881" width="9.5703125" style="14" customWidth="1"/>
    <col min="15882" max="15882" width="26.140625" style="14" customWidth="1"/>
    <col min="15883" max="15883" width="3.140625" style="14" customWidth="1"/>
    <col min="15884" max="15884" width="8.85546875" style="14" customWidth="1"/>
    <col min="15885" max="15885" width="1" style="14" customWidth="1"/>
    <col min="15886" max="15886" width="2.140625" style="14" customWidth="1"/>
    <col min="15887" max="15887" width="7" style="14" customWidth="1"/>
    <col min="15888" max="15888" width="2" style="14" customWidth="1"/>
    <col min="15889" max="15889" width="6.140625" style="14" customWidth="1"/>
    <col min="15890" max="15890" width="2.140625" style="14" customWidth="1"/>
    <col min="15891" max="15891" width="6" style="14" customWidth="1"/>
    <col min="15892" max="15892" width="1.85546875" style="14" customWidth="1"/>
    <col min="15893" max="15893" width="6" style="14" customWidth="1"/>
    <col min="15894" max="15894" width="2" style="14" customWidth="1"/>
    <col min="15895" max="15895" width="5.140625" style="14" customWidth="1"/>
    <col min="15896" max="15896" width="0.140625" style="14" customWidth="1"/>
    <col min="15897" max="15897" width="2.140625" style="14" customWidth="1"/>
    <col min="15898" max="15898" width="33" style="14" customWidth="1"/>
    <col min="15899" max="15899" width="41.42578125" style="14" customWidth="1"/>
    <col min="15900" max="15900" width="17.42578125" style="14" customWidth="1"/>
    <col min="15901" max="15901" width="36.5703125" style="14" customWidth="1"/>
    <col min="15902" max="16128" width="9.140625" style="14"/>
    <col min="16129" max="16130" width="10" style="14" customWidth="1"/>
    <col min="16131" max="16131" width="10.5703125" style="14" customWidth="1"/>
    <col min="16132" max="16132" width="11.85546875" style="14" customWidth="1"/>
    <col min="16133" max="16133" width="27.42578125" style="14" customWidth="1"/>
    <col min="16134" max="16134" width="33.140625" style="14" customWidth="1"/>
    <col min="16135" max="16135" width="13" style="14" customWidth="1"/>
    <col min="16136" max="16136" width="22" style="14" customWidth="1"/>
    <col min="16137" max="16137" width="9.5703125" style="14" customWidth="1"/>
    <col min="16138" max="16138" width="26.140625" style="14" customWidth="1"/>
    <col min="16139" max="16139" width="3.140625" style="14" customWidth="1"/>
    <col min="16140" max="16140" width="8.85546875" style="14" customWidth="1"/>
    <col min="16141" max="16141" width="1" style="14" customWidth="1"/>
    <col min="16142" max="16142" width="2.140625" style="14" customWidth="1"/>
    <col min="16143" max="16143" width="7" style="14" customWidth="1"/>
    <col min="16144" max="16144" width="2" style="14" customWidth="1"/>
    <col min="16145" max="16145" width="6.140625" style="14" customWidth="1"/>
    <col min="16146" max="16146" width="2.140625" style="14" customWidth="1"/>
    <col min="16147" max="16147" width="6" style="14" customWidth="1"/>
    <col min="16148" max="16148" width="1.85546875" style="14" customWidth="1"/>
    <col min="16149" max="16149" width="6" style="14" customWidth="1"/>
    <col min="16150" max="16150" width="2" style="14" customWidth="1"/>
    <col min="16151" max="16151" width="5.140625" style="14" customWidth="1"/>
    <col min="16152" max="16152" width="0.140625" style="14" customWidth="1"/>
    <col min="16153" max="16153" width="2.140625" style="14" customWidth="1"/>
    <col min="16154" max="16154" width="33" style="14" customWidth="1"/>
    <col min="16155" max="16155" width="41.42578125" style="14" customWidth="1"/>
    <col min="16156" max="16156" width="17.42578125" style="14" customWidth="1"/>
    <col min="16157" max="16157" width="36.5703125" style="14" customWidth="1"/>
    <col min="16158" max="16384" width="9.140625" style="14"/>
  </cols>
  <sheetData>
    <row r="1" spans="1:29" ht="21.75" customHeight="1" x14ac:dyDescent="0.25">
      <c r="A1" s="163" t="s">
        <v>13</v>
      </c>
      <c r="B1" s="164" t="s">
        <v>14</v>
      </c>
      <c r="C1" s="165"/>
      <c r="D1" s="165"/>
      <c r="E1" s="165"/>
      <c r="F1" s="165"/>
      <c r="G1" s="165"/>
      <c r="H1" s="165"/>
      <c r="I1" s="165"/>
      <c r="J1" s="165"/>
      <c r="K1" s="165"/>
      <c r="L1" s="165"/>
      <c r="M1" s="166"/>
      <c r="N1" s="167" t="s">
        <v>15</v>
      </c>
      <c r="O1" s="168"/>
      <c r="P1" s="168"/>
      <c r="Q1" s="168"/>
      <c r="R1" s="168"/>
      <c r="S1" s="168"/>
      <c r="T1" s="168"/>
      <c r="U1" s="168"/>
      <c r="V1" s="168"/>
      <c r="W1" s="168"/>
      <c r="X1" s="168"/>
      <c r="Y1" s="168"/>
      <c r="Z1" s="168"/>
      <c r="AA1" s="169"/>
      <c r="AB1" s="13"/>
      <c r="AC1" s="153" t="s">
        <v>16</v>
      </c>
    </row>
    <row r="2" spans="1:29" ht="15.75" customHeight="1" outlineLevel="1" x14ac:dyDescent="0.25">
      <c r="A2" s="163"/>
      <c r="B2" s="164"/>
      <c r="C2" s="165"/>
      <c r="D2" s="165"/>
      <c r="E2" s="165"/>
      <c r="F2" s="165"/>
      <c r="G2" s="165"/>
      <c r="H2" s="165"/>
      <c r="I2" s="165"/>
      <c r="J2" s="165"/>
      <c r="K2" s="165"/>
      <c r="L2" s="165"/>
      <c r="M2" s="166"/>
      <c r="N2" s="170" t="s">
        <v>17</v>
      </c>
      <c r="O2" s="171"/>
      <c r="P2" s="171"/>
      <c r="Q2" s="171"/>
      <c r="R2" s="171"/>
      <c r="S2" s="171"/>
      <c r="T2" s="171"/>
      <c r="U2" s="171"/>
      <c r="V2" s="171"/>
      <c r="W2" s="171"/>
      <c r="X2" s="171"/>
      <c r="Y2" s="171"/>
      <c r="Z2" s="171"/>
      <c r="AA2" s="171"/>
      <c r="AB2" s="13"/>
      <c r="AC2" s="154"/>
    </row>
    <row r="3" spans="1:29" ht="54" customHeight="1" outlineLevel="1" x14ac:dyDescent="0.25">
      <c r="A3" s="15" t="s">
        <v>18</v>
      </c>
      <c r="B3" s="172" t="s">
        <v>19</v>
      </c>
      <c r="C3" s="173"/>
      <c r="D3" s="173"/>
      <c r="E3" s="173"/>
      <c r="F3" s="173"/>
      <c r="G3" s="173"/>
      <c r="H3" s="173"/>
      <c r="I3" s="173"/>
      <c r="J3" s="173"/>
      <c r="K3" s="173"/>
      <c r="L3" s="173"/>
      <c r="M3" s="16"/>
      <c r="N3" s="191" t="s">
        <v>20</v>
      </c>
      <c r="O3" s="192"/>
      <c r="P3" s="192"/>
      <c r="Q3" s="193"/>
      <c r="R3" s="174" t="s">
        <v>21</v>
      </c>
      <c r="S3" s="175"/>
      <c r="T3" s="178" t="s">
        <v>22</v>
      </c>
      <c r="U3" s="179"/>
      <c r="V3" s="197" t="s">
        <v>23</v>
      </c>
      <c r="W3" s="198"/>
      <c r="X3" s="198"/>
      <c r="Y3" s="199"/>
      <c r="Z3" s="182" t="s">
        <v>24</v>
      </c>
      <c r="AA3" s="183"/>
      <c r="AB3" s="13"/>
      <c r="AC3" s="154"/>
    </row>
    <row r="4" spans="1:29" ht="18.75" customHeight="1" outlineLevel="1" thickBot="1" x14ac:dyDescent="0.3">
      <c r="A4" s="17" t="s">
        <v>25</v>
      </c>
      <c r="B4" s="186" t="s">
        <v>26</v>
      </c>
      <c r="C4" s="187"/>
      <c r="D4" s="187"/>
      <c r="E4" s="188"/>
      <c r="F4" s="189" t="s">
        <v>27</v>
      </c>
      <c r="G4" s="190"/>
      <c r="H4" s="18"/>
      <c r="I4" s="18"/>
      <c r="J4" s="18"/>
      <c r="K4" s="18"/>
      <c r="L4" s="18"/>
      <c r="M4" s="16"/>
      <c r="N4" s="194"/>
      <c r="O4" s="195"/>
      <c r="P4" s="195"/>
      <c r="Q4" s="196"/>
      <c r="R4" s="176"/>
      <c r="S4" s="177"/>
      <c r="T4" s="180"/>
      <c r="U4" s="181"/>
      <c r="V4" s="200"/>
      <c r="W4" s="201"/>
      <c r="X4" s="201"/>
      <c r="Y4" s="202"/>
      <c r="Z4" s="184"/>
      <c r="AA4" s="185"/>
      <c r="AB4" s="13"/>
      <c r="AC4" s="154"/>
    </row>
    <row r="5" spans="1:29" ht="18.75" customHeight="1" outlineLevel="1" thickBot="1" x14ac:dyDescent="0.3">
      <c r="A5" s="17" t="s">
        <v>28</v>
      </c>
      <c r="B5" s="186" t="s">
        <v>29</v>
      </c>
      <c r="C5" s="187"/>
      <c r="D5" s="187"/>
      <c r="E5" s="188"/>
      <c r="F5" s="189" t="s">
        <v>30</v>
      </c>
      <c r="G5" s="190"/>
      <c r="H5" s="18"/>
      <c r="I5" s="18"/>
      <c r="J5" s="18"/>
      <c r="K5" s="18"/>
      <c r="L5" s="19"/>
      <c r="M5" s="20"/>
      <c r="N5" s="203" t="s">
        <v>31</v>
      </c>
      <c r="O5" s="204"/>
      <c r="P5" s="204"/>
      <c r="Q5" s="204"/>
      <c r="R5" s="204"/>
      <c r="S5" s="205"/>
      <c r="T5" s="203" t="s">
        <v>32</v>
      </c>
      <c r="U5" s="204"/>
      <c r="V5" s="204"/>
      <c r="W5" s="204"/>
      <c r="X5" s="204"/>
      <c r="Y5" s="204"/>
      <c r="Z5" s="204"/>
      <c r="AA5" s="206"/>
      <c r="AB5" s="13"/>
      <c r="AC5" s="154"/>
    </row>
    <row r="6" spans="1:29" ht="18.75" customHeight="1" outlineLevel="1" x14ac:dyDescent="0.3">
      <c r="A6" s="17"/>
      <c r="B6" s="79"/>
      <c r="C6" s="80"/>
      <c r="D6" s="80"/>
      <c r="E6" s="81"/>
      <c r="F6" s="82"/>
      <c r="G6" s="83"/>
      <c r="H6" s="18"/>
      <c r="I6" s="18"/>
      <c r="J6" s="18"/>
      <c r="K6" s="18"/>
      <c r="L6" s="84"/>
      <c r="M6" s="38"/>
      <c r="N6" s="160" t="s">
        <v>213</v>
      </c>
      <c r="O6" s="161"/>
      <c r="P6" s="161"/>
      <c r="Q6" s="162"/>
      <c r="R6" s="156" t="s">
        <v>214</v>
      </c>
      <c r="S6" s="157"/>
      <c r="T6" s="156" t="s">
        <v>215</v>
      </c>
      <c r="U6" s="157"/>
      <c r="V6" s="160" t="s">
        <v>305</v>
      </c>
      <c r="W6" s="161"/>
      <c r="X6" s="161"/>
      <c r="Y6" s="162"/>
      <c r="Z6" s="156" t="s">
        <v>216</v>
      </c>
      <c r="AA6" s="157"/>
      <c r="AB6" s="13"/>
      <c r="AC6" s="154"/>
    </row>
    <row r="7" spans="1:29" ht="49.7" customHeight="1" x14ac:dyDescent="0.25">
      <c r="A7" s="21" t="s">
        <v>33</v>
      </c>
      <c r="B7" s="21" t="s">
        <v>34</v>
      </c>
      <c r="C7" s="22" t="s">
        <v>35</v>
      </c>
      <c r="D7" s="22" t="s">
        <v>36</v>
      </c>
      <c r="E7" s="22" t="s">
        <v>37</v>
      </c>
      <c r="F7" s="22" t="s">
        <v>38</v>
      </c>
      <c r="G7" s="23" t="s">
        <v>39</v>
      </c>
      <c r="H7" s="24" t="s">
        <v>40</v>
      </c>
      <c r="I7" s="24" t="s">
        <v>41</v>
      </c>
      <c r="J7" s="24" t="s">
        <v>42</v>
      </c>
      <c r="K7" s="25" t="s">
        <v>43</v>
      </c>
      <c r="L7" s="26" t="s">
        <v>44</v>
      </c>
      <c r="M7" s="30"/>
      <c r="N7" s="85"/>
      <c r="O7" s="86" t="s">
        <v>3</v>
      </c>
      <c r="P7" s="86" t="s">
        <v>217</v>
      </c>
      <c r="Q7" s="87" t="s">
        <v>4</v>
      </c>
      <c r="R7" s="158"/>
      <c r="S7" s="159"/>
      <c r="T7" s="158"/>
      <c r="U7" s="159"/>
      <c r="V7" s="85"/>
      <c r="W7" s="86" t="s">
        <v>3</v>
      </c>
      <c r="X7" s="86" t="s">
        <v>217</v>
      </c>
      <c r="Y7" s="87" t="s">
        <v>4</v>
      </c>
      <c r="Z7" s="158"/>
      <c r="AA7" s="159"/>
      <c r="AB7" s="16"/>
      <c r="AC7" s="154"/>
    </row>
    <row r="8" spans="1:29" ht="15" customHeight="1" outlineLevel="1" x14ac:dyDescent="0.25">
      <c r="A8" s="27"/>
      <c r="B8" s="16"/>
      <c r="C8" s="16"/>
      <c r="D8" s="16"/>
      <c r="E8" s="16"/>
      <c r="F8" s="16"/>
      <c r="G8" s="28"/>
      <c r="H8" s="29"/>
      <c r="I8" s="16"/>
      <c r="J8" s="16"/>
      <c r="K8" s="30"/>
      <c r="L8" s="31"/>
      <c r="M8" s="30"/>
      <c r="N8" s="150"/>
      <c r="O8" s="151"/>
      <c r="P8" s="98"/>
      <c r="Q8" s="101"/>
      <c r="R8" s="150"/>
      <c r="S8" s="152"/>
      <c r="T8" s="150"/>
      <c r="U8" s="152"/>
      <c r="V8" s="150"/>
      <c r="W8" s="151"/>
      <c r="X8" s="98"/>
      <c r="Y8" s="101"/>
      <c r="Z8" s="150"/>
      <c r="AA8" s="152"/>
      <c r="AB8" s="16"/>
      <c r="AC8" s="155"/>
    </row>
    <row r="9" spans="1:29" ht="15" customHeight="1" outlineLevel="1" x14ac:dyDescent="0.25">
      <c r="A9" s="88"/>
      <c r="B9" s="88"/>
      <c r="C9" s="88"/>
      <c r="D9" s="88"/>
      <c r="E9" s="88"/>
      <c r="F9" s="88"/>
      <c r="G9" s="89"/>
      <c r="H9" s="90"/>
      <c r="I9" s="88"/>
      <c r="J9" s="88"/>
      <c r="K9" s="88"/>
      <c r="L9" s="88"/>
      <c r="M9" s="38"/>
      <c r="N9" s="102"/>
      <c r="O9" s="209">
        <f>IF(SUMPRODUCT(--(O$28:O$120&lt;&gt;""),$K$28:$K$120)+ SUMPRODUCT(--(P$28:P$120&lt;&gt;""),$K$28:$K$120)+ SUMPRODUCT(--(Q$28:Q$120&lt;&gt;""),$K$28:$K$120),(SUMPRODUCT(--(O$28:O$120 &lt;&gt;""),$K$28:$K$120,O$28:O$120)+SUMPRODUCT(--(P$28:P$120 &lt;&gt;""),$K$28:$K$120,P$28:P$120)+ SUMPRODUCT(--(Q$28:Q$120 &lt;&gt;""),$K$28:$K$120,Q$28:Q$120))/( SUMPRODUCT(--(O$28:O$120&lt;&gt;""),$K$28:$K$120)+ SUMPRODUCT(--(P$28:P$120&lt;&gt;""),$K$28:$K$120)+ SUMPRODUCT(--(Q$28:Q$120&lt;&gt;""),$K$28:$K$120)),"")</f>
        <v>0.99915254237288142</v>
      </c>
      <c r="P9" s="209"/>
      <c r="Q9" s="210"/>
      <c r="R9" s="211">
        <f>IF(SUMPRODUCT(--(S$28:S$120&lt;&gt;""),$K$28:$K$120),SUMPRODUCT(--(S$28:S$120 &lt;&gt;""),$K$28:$K$120,S$28:S$120)/SUMPRODUCT(--(S$28:S$120 &lt;&gt;""),$K$28:$K$120),"")</f>
        <v>0</v>
      </c>
      <c r="S9" s="212"/>
      <c r="T9" s="211" t="str">
        <f>IF(SUMPRODUCT(--(U$28:U$120&lt;&gt;""),$K$28:$K$120),SUMPRODUCT(--(U$28:U$120 &lt;&gt;""),$K$28:$K$120,U$28:U$120)/SUMPRODUCT(--(U$28:U$120 &lt;&gt;""),$K$28:$K$120),"")</f>
        <v/>
      </c>
      <c r="U9" s="212"/>
      <c r="V9" s="102"/>
      <c r="W9" s="215" t="s">
        <v>327</v>
      </c>
      <c r="X9" s="216"/>
      <c r="Y9" s="217"/>
      <c r="Z9" s="211">
        <f>IF(SUMPRODUCT(--(AA$28:AA$120&lt;&gt;""),$K$28:$K$120),SUMPRODUCT(--(AA$28:AA$120 &lt;&gt;""),$K$28:$K$120,AA$28:AA$120)/SUMPRODUCT(--(AA$28:AA$120 &lt;&gt;""),$K$28:$K$120),"")</f>
        <v>0</v>
      </c>
      <c r="AA9" s="212"/>
      <c r="AB9" s="16"/>
      <c r="AC9" s="91"/>
    </row>
    <row r="10" spans="1:29" ht="32.25" customHeight="1" outlineLevel="1" x14ac:dyDescent="0.25">
      <c r="A10" s="32"/>
      <c r="B10" s="32"/>
      <c r="C10" s="32"/>
      <c r="D10" s="32"/>
      <c r="E10" s="32"/>
      <c r="F10" s="32"/>
      <c r="G10" s="33"/>
      <c r="H10" s="34"/>
      <c r="I10" s="35"/>
      <c r="J10" s="36"/>
      <c r="K10" s="36"/>
      <c r="L10" s="37" t="s">
        <v>2</v>
      </c>
      <c r="M10" s="38"/>
      <c r="N10" s="102"/>
      <c r="O10" s="97">
        <f>IF(SUMPRODUCT(--(O$28:O$120&lt;&gt;""),$K$28:$K$120),SUMPRODUCT(--(O$28:O$120 &lt;&gt;""),$K$28:$K$120,O$28:O$120)/SUMPRODUCT(--(O$28:O$120 &lt;&gt;""),$K$28:$K$120),"")</f>
        <v>1</v>
      </c>
      <c r="P10" s="129">
        <f>IF(SUMPRODUCT(--(P$28:P$120&lt;&gt;""),$K$28:$K$120),SUMPRODUCT(--(P$28:P$120 &lt;&gt;""),$K$28:$K$120,P$28:P$120)/SUMPRODUCT(--(P$28:P$120 &lt;&gt;""),$K$28:$K$120),"")</f>
        <v>0.99830508474576274</v>
      </c>
      <c r="Q10" s="103" t="str">
        <f>IF(SUMPRODUCT(--(Q$28:Q$120&lt;&gt;""),$K$28:$K$120),SUMPRODUCT(--(Q$28:Q$120 &lt;&gt;""),$K$28:$K$120,Q$28:Q$120)/SUMPRODUCT(--(Q$28:Q$120 &lt;&gt;""),$K$28:$K$120),"")</f>
        <v/>
      </c>
      <c r="R10" s="213"/>
      <c r="S10" s="214"/>
      <c r="T10" s="213"/>
      <c r="U10" s="214"/>
      <c r="V10" s="102"/>
      <c r="W10" s="218"/>
      <c r="X10" s="219"/>
      <c r="Y10" s="220"/>
      <c r="Z10" s="213"/>
      <c r="AA10" s="214"/>
      <c r="AB10" s="39"/>
      <c r="AC10" s="40"/>
    </row>
    <row r="11" spans="1:29" ht="9" customHeight="1" outlineLevel="1" x14ac:dyDescent="0.25">
      <c r="A11" s="32"/>
      <c r="B11" s="32"/>
      <c r="C11" s="32"/>
      <c r="D11" s="32"/>
      <c r="E11" s="32"/>
      <c r="F11" s="32"/>
      <c r="G11" s="33"/>
      <c r="H11" s="34"/>
      <c r="I11" s="35"/>
      <c r="J11" s="36"/>
      <c r="K11" s="36"/>
      <c r="L11" s="35"/>
      <c r="M11" s="42"/>
      <c r="N11" s="104"/>
      <c r="O11" s="105"/>
      <c r="P11" s="105"/>
      <c r="Q11" s="106"/>
      <c r="R11" s="122"/>
      <c r="S11" s="106"/>
      <c r="T11" s="122"/>
      <c r="U11" s="106"/>
      <c r="V11" s="122"/>
      <c r="W11" s="105"/>
      <c r="X11" s="105"/>
      <c r="Y11" s="106"/>
      <c r="Z11" s="122"/>
      <c r="AA11" s="106"/>
      <c r="AB11" s="39"/>
      <c r="AC11" s="40"/>
    </row>
    <row r="12" spans="1:29" ht="15" customHeight="1" outlineLevel="1" x14ac:dyDescent="0.25">
      <c r="A12" s="32"/>
      <c r="B12" s="32"/>
      <c r="C12" s="32"/>
      <c r="D12" s="32"/>
      <c r="E12" s="32"/>
      <c r="F12" s="32"/>
      <c r="G12" s="33"/>
      <c r="H12" s="34"/>
      <c r="I12" s="35"/>
      <c r="J12" s="36"/>
      <c r="K12" s="36"/>
      <c r="L12" s="35" t="s">
        <v>45</v>
      </c>
      <c r="M12" s="30"/>
      <c r="N12" s="107"/>
      <c r="O12" s="96">
        <f>IF(SUMPRODUCT(--(O$28:O$120&lt;&gt;""),--($N28:$N120=1),$K$28:$K$120)&gt;0,SUMPRODUCT(--($N28:$N120=1),--(O$28:O$120 &lt;&gt;""),$K$28:$K$120,O$28:O$120)/SUMPRODUCT(--(O$28:O$120 &lt;&gt;""),--($N28:$N120=1),$K$28:$K$120),"")</f>
        <v>1</v>
      </c>
      <c r="P12" s="96">
        <f>IF(SUMPRODUCT(--(P$28:P$120&lt;&gt;""),--($N28:$N120=1),$K$28:$K$120)&gt;0,SUMPRODUCT(--($N28:$N120=1),--(P$28:P$120 &lt;&gt;""),$K$28:$K$120,P$28:P$120)/SUMPRODUCT(--(P$28:P$120 &lt;&gt;""),--($N28:$N120=1),$K$28:$K$120),"")</f>
        <v>1</v>
      </c>
      <c r="Q12" s="108" t="str">
        <f>IF(SUMPRODUCT(--(Q$28:Q$120&lt;&gt;""),--($N28:$N120=1),$K$28:$K$120)&gt;0,SUMPRODUCT(--($N28:$N120=1),--(Q$28:Q$120 &lt;&gt;""),$K$28:$K$120,Q$28:Q$120)/SUMPRODUCT(--(Q$28:Q$120 &lt;&gt;""),--($N28:$N120=1),$K$28:$K$120),"")</f>
        <v/>
      </c>
      <c r="R12" s="207">
        <f>IF(SUMPRODUCT(--(S$28:S$120&lt;&gt;""),--(R$28:R$120=1),$K$28:$K$120)&gt;0,SUMPRODUCT(--(R$28:R$120=1),--(S$28:S$120 &lt;&gt;""),$K$28:$K$120,S$28:S$120)/SUMPRODUCT(--(S$28:S$120 &lt;&gt;""),--(R$28:R$120=1),$K$28:$K$120),"")</f>
        <v>0</v>
      </c>
      <c r="S12" s="208"/>
      <c r="T12" s="207" t="str">
        <f>IF(SUMPRODUCT(--(U$28:U$120&lt;&gt;""),--(T$28:T$120=1),$K$28:$K$120)&gt;0,SUMPRODUCT(--(T$28:T$120=1),--(U$28:U$120 &lt;&gt;""),$K$28:$K$120,U$28:U$120)/SUMPRODUCT(--(U$28:U$120 &lt;&gt;""),--(T$28:T$120=1),$K$28:$K$120),"")</f>
        <v/>
      </c>
      <c r="U12" s="208"/>
      <c r="V12" s="107"/>
      <c r="W12" s="96" t="str" cm="1">
        <f t="array" ref="W12">IF(SUMPRODUCT(--(W$28:W$120&lt;&gt;""),--($V$28:$V$120=1),$K$28:$K$120)&gt;0,SUMPRODUCT(--($V$28:$V$120=1),--(W$28:W$120 &lt;&gt;""),$K$28:$K$120,W$28:W$120)/SUMPRODUCT(--(W$28:W$120 &lt;&gt;""),--($V$28:$V$120=1),$K$28:$K$120),"")</f>
        <v/>
      </c>
      <c r="X12" s="96" t="str" cm="1">
        <f t="array" ref="X12">IF(SUMPRODUCT(--(X$28:X$120&lt;&gt;""),--($V$28:$V$120=1),$K$28:$K$120)&gt;0,SUMPRODUCT(--($V$28:$V$120=1),--(X$28:X$120 &lt;&gt;""),$K$28:$K$120,X$28:X$120)/SUMPRODUCT(--(X$28:X$120 &lt;&gt;""),--($V$28:$V$120=1),$K$28:$K$120),"")</f>
        <v/>
      </c>
      <c r="Y12" s="108" t="str" cm="1">
        <f t="array" ref="Y12">IF(SUMPRODUCT(--(Y$28:Y$120&lt;&gt;""),--($V$28:$V$120=1),$K$28:$K$120)&gt;0,SUMPRODUCT(--($V$28:$V$120=1),--(Y$28:Y$120 &lt;&gt;""),$K$28:$K$120,Y$28:Y$120)/SUMPRODUCT(--(Y$28:Y$120 &lt;&gt;""),--($V$28:$V$120=1),$K$28:$K$120),"")</f>
        <v/>
      </c>
      <c r="Z12" s="207">
        <f>IF(SUMPRODUCT(--(AA$28:AA$120&lt;&gt;""),--(Z$28:Z$120=1),$K$28:$K$120)&gt;0,SUMPRODUCT(--(Z$28:Z$120=1),--(AA$28:AA$120 &lt;&gt;""),$K$28:$K$120,AA$28:AA$120)/SUMPRODUCT(--(AA$28:AA$120 &lt;&gt;""),--(Z$28:Z$120=1),$K$28:$K$120),"")</f>
        <v>0</v>
      </c>
      <c r="AA12" s="208"/>
      <c r="AB12" s="39"/>
      <c r="AC12" s="40"/>
    </row>
    <row r="13" spans="1:29" ht="15" customHeight="1" outlineLevel="1" thickBot="1" x14ac:dyDescent="0.3">
      <c r="A13" s="32"/>
      <c r="B13" s="32"/>
      <c r="C13" s="32"/>
      <c r="D13" s="32"/>
      <c r="E13" s="32"/>
      <c r="F13" s="32"/>
      <c r="G13" s="33"/>
      <c r="H13" s="34"/>
      <c r="I13" s="35"/>
      <c r="J13" s="36"/>
      <c r="K13" s="36"/>
      <c r="L13" s="35" t="s">
        <v>46</v>
      </c>
      <c r="M13" s="43"/>
      <c r="N13" s="107"/>
      <c r="O13" s="96">
        <f>IF(SUMPRODUCT(--(O$28:O$120&lt;&gt;""),--($N$28:$N$120=2),$K$28:$K$120)&gt;0,SUMPRODUCT(--($N$28:$N$120=2),--(O$28:O$120 &lt;&gt;""),$K$28:$K$120,O$28:O$120)/SUMPRODUCT(--(O$28:O$120 &lt;&gt;""),--($N$28:$N$120=2),$K$28:$K$120),"")</f>
        <v>1</v>
      </c>
      <c r="P13" s="96">
        <f>IF(SUMPRODUCT(--(P$28:P$120&lt;&gt;""),--($N$28:$N$120=2),$K$28:$K$120)&gt;0,SUMPRODUCT(--($N$28:$N$120=2),--(P$28:P$120 &lt;&gt;""),$K$28:$K$120,P$28:P$120)/SUMPRODUCT(--(P$28:P$120 &lt;&gt;""),--($N$28:$N$120=2),$K$28:$K$120),"")</f>
        <v>1</v>
      </c>
      <c r="Q13" s="108" t="str">
        <f>IF(SUMPRODUCT(--(Q$28:Q$120&lt;&gt;""),--($N$28:$N$120=2),$K$28:$K$120)&gt;0,SUMPRODUCT(--($N$28:$N$120=2),--(Q$28:Q$120 &lt;&gt;""),$K$28:$K$120,Q$28:Q$120)/SUMPRODUCT(--(Q$28:Q$120 &lt;&gt;""),--($N$28:$N$120=2),$K$28:$K$120),"")</f>
        <v/>
      </c>
      <c r="R13" s="145" t="str">
        <f>IF(SUMPRODUCT(--(S$28:S$120&lt;&gt;""),--(R$28:R$120=2),$K$28:$K$120)&gt;0,SUMPRODUCT(--(R$28:R$120=2),--(S$28:S$120 &lt;&gt;""),$K$28:$K$120,S$28:S$120)/SUMPRODUCT(--(S$28:S$120 &lt;&gt;""),--(R$28:R$120=2),$K$28:$K$120),"")</f>
        <v/>
      </c>
      <c r="S13" s="146"/>
      <c r="T13" s="145" t="str">
        <f>IF(SUMPRODUCT(--(U$28:U$120&lt;&gt;""),--(T$28:T$120=2),$K$28:$K$120)&gt;0,SUMPRODUCT(--(T$28:T$120=2),--(U$28:U$120 &lt;&gt;""),$K$28:$K$120,U$28:U$120)/SUMPRODUCT(--(U$28:U$120 &lt;&gt;""),--(T$28:T$120=2),$K$28:$K$120),"")</f>
        <v/>
      </c>
      <c r="U13" s="146"/>
      <c r="V13" s="107"/>
      <c r="W13" s="99" t="str" cm="1">
        <f t="array" ref="W13">IF(SUMPRODUCT(--(W$28:W$120&lt;&gt;""),--($V$28:$V$120=2),$K$28:$K$120)&gt;0,SUMPRODUCT(--($V$28:$V$120=2),--(W$28:W$120 &lt;&gt;""),$K$28:$K$120,W$28:W$120)/SUMPRODUCT(--(W$28:W$120 &lt;&gt;""),--($V$28:$V$120=2),$K$28:$K$120),"")</f>
        <v/>
      </c>
      <c r="X13" s="99" t="str" cm="1">
        <f t="array" ref="X13">IF(SUMPRODUCT(--(X$28:X$120&lt;&gt;""),--($V$28:$V$120=2),$K$28:$K$120)&gt;0,SUMPRODUCT(--($V$28:$V$120=2),--(X$28:X$120 &lt;&gt;""),$K$28:$K$120,X$28:X$120)/SUMPRODUCT(--(X$28:X$120 &lt;&gt;""),--($V$28:$V$120=2),$K$28:$K$120),"")</f>
        <v/>
      </c>
      <c r="Y13" s="126" t="str" cm="1">
        <f t="array" ref="Y13">IF(SUMPRODUCT(--(Y$28:Y$120&lt;&gt;""),--($V$28:$V$120=2),$K$28:$K$120)&gt;0,SUMPRODUCT(--($V$28:$V$120=2),--(Y$28:Y$120 &lt;&gt;""),$K$28:$K$120,Y$28:Y$120)/SUMPRODUCT(--(Y$28:Y$120 &lt;&gt;""),--($V$28:$V$120=2),$K$28:$K$120),"")</f>
        <v/>
      </c>
      <c r="Z13" s="145" t="str">
        <f>IF(SUMPRODUCT(--(AA$28:AA$120&lt;&gt;""),--(Z$28:Z$120=2),$K$28:$K$120)&gt;0,SUMPRODUCT(--(Z$28:Z$120=2),--(AA$28:AA$120 &lt;&gt;""),$K$28:$K$120,AA$28:AA$120)/SUMPRODUCT(--(AA$28:AA$120 &lt;&gt;""),--(Z$28:Z$120=2),$K$28:$K$120),"")</f>
        <v/>
      </c>
      <c r="AA13" s="146"/>
      <c r="AB13" s="39"/>
      <c r="AC13" s="40"/>
    </row>
    <row r="14" spans="1:29" ht="15" customHeight="1" outlineLevel="1" thickBot="1" x14ac:dyDescent="0.3">
      <c r="A14" s="32"/>
      <c r="B14" s="32"/>
      <c r="C14" s="32"/>
      <c r="D14" s="32"/>
      <c r="E14" s="32"/>
      <c r="F14" s="32"/>
      <c r="G14" s="33"/>
      <c r="H14" s="34"/>
      <c r="I14" s="35"/>
      <c r="J14" s="36"/>
      <c r="K14" s="36"/>
      <c r="L14" s="35" t="s">
        <v>47</v>
      </c>
      <c r="M14" s="43"/>
      <c r="N14" s="107"/>
      <c r="O14" s="96">
        <f>IF(SUMPRODUCT(--(O$28:O$120&lt;&gt;""),--($N$28:$N$120=3),$K$28:$K$120)&gt;0,SUMPRODUCT(--($N$28:$N$120=3),--(O$28:O$120 &lt;&gt;""),$K$28:$K$120,O$28:O$120)/SUMPRODUCT(--(O$28:O$120 &lt;&gt;""),--($N$28:$N$120=3),$K$28:$K$120),"")</f>
        <v>1</v>
      </c>
      <c r="P14" s="96">
        <f>IF(SUMPRODUCT(--(P$28:P$120&lt;&gt;""),--($N$28:$N$120=3),$K$28:$K$120)&gt;0,SUMPRODUCT(--($N$28:$N$120=3),--(P$28:P$120 &lt;&gt;""),$K$28:$K$120,P$28:P$120)/SUMPRODUCT(--(P$28:P$120 &lt;&gt;""),--($N$28:$N$120=3),$K$28:$K$120),"")</f>
        <v>1</v>
      </c>
      <c r="Q14" s="108" t="str">
        <f>IF(SUMPRODUCT(--(Q$28:Q$120&lt;&gt;""),--($N$28:$N$120=3),$K$28:$K$120)&gt;0,SUMPRODUCT(--($N$28:$N$120=3),--(Q$28:Q$120 &lt;&gt;""),$K$28:$K$120,Q$28:Q$120)/SUMPRODUCT(--(Q$28:Q$120 &lt;&gt;""),--($N$28:$N$120=3),$K$28:$K$120),"")</f>
        <v/>
      </c>
      <c r="R14" s="145" t="str">
        <f>IF(SUMPRODUCT(--(S$28:S$120&lt;&gt;""),--(R$28:R$120=3),$K$28:$K$120)&gt;0,SUMPRODUCT(--(R$28:R$120=3),--(S$28:S$120 &lt;&gt;""),$K$28:$K$120,S$28:S$120)/SUMPRODUCT(--(S$28:S$120 &lt;&gt;""),--(R$28:R$120=3),$K$28:$K$120),"")</f>
        <v/>
      </c>
      <c r="S14" s="146"/>
      <c r="T14" s="145" t="str">
        <f>IF(SUMPRODUCT(--(U$28:U$120&lt;&gt;""),--(T$28:T$120=3),$K$28:$K$120)&gt;0,SUMPRODUCT(--(T$28:T$120=3),--(U$28:U$120 &lt;&gt;""),$K$28:$K$120,U$28:U$120)/SUMPRODUCT(--(U$28:U$120 &lt;&gt;""),--(T$28:T$120=3),$K$28:$K$120),"")</f>
        <v/>
      </c>
      <c r="U14" s="146"/>
      <c r="V14" s="107"/>
      <c r="W14" s="99" t="str" cm="1">
        <f t="array" ref="W14">IF(SUMPRODUCT(--(W$28:W$120&lt;&gt;""),--($V$28:$V$120=3),$K$28:$K$120)&gt;0,SUMPRODUCT(--($V$28:$V$120=3),--(W$28:W$120 &lt;&gt;""),$K$28:$K$120,W$28:W$120)/SUMPRODUCT(--(W$28:W$120 &lt;&gt;""),--($V$28:$V$120=3),$K$28:$K$120),"")</f>
        <v/>
      </c>
      <c r="X14" s="99" t="str" cm="1">
        <f t="array" ref="X14">IF(SUMPRODUCT(--(X$28:X$120&lt;&gt;""),--($V$28:$V$120=3),$K$28:$K$120)&gt;0,SUMPRODUCT(--($V$28:$V$120=3),--(X$28:X$120 &lt;&gt;""),$K$28:$K$120,X$28:X$120)/SUMPRODUCT(--(X$28:X$120 &lt;&gt;""),--($V$28:$V$120=3),$K$28:$K$120),"")</f>
        <v/>
      </c>
      <c r="Y14" s="126" t="str" cm="1">
        <f t="array" ref="Y14">IF(SUMPRODUCT(--(Y$28:Y$120&lt;&gt;""),--($V$28:$V$120=3),$K$28:$K$120)&gt;0,SUMPRODUCT(--($V$28:$V$120=3),--(Y$28:Y$120 &lt;&gt;""),$K$28:$K$120,Y$28:Y$120)/SUMPRODUCT(--(Y$28:Y$120 &lt;&gt;""),--($V$28:$V$120=3),$K$28:$K$120),"")</f>
        <v/>
      </c>
      <c r="Z14" s="145" t="str">
        <f>IF(SUMPRODUCT(--(AA$28:AA$120&lt;&gt;""),--(Z$28:Z$120=3),$K$28:$K$120)&gt;0,SUMPRODUCT(--(Z$28:Z$120=3),--(AA$28:AA$120 &lt;&gt;""),$K$28:$K$120,AA$28:AA$120)/SUMPRODUCT(--(AA$28:AA$120 &lt;&gt;""),--(Z$28:Z$120=3),$K$28:$K$120),"")</f>
        <v/>
      </c>
      <c r="AA14" s="146"/>
      <c r="AB14" s="39"/>
      <c r="AC14" s="40"/>
    </row>
    <row r="15" spans="1:29" ht="15" customHeight="1" outlineLevel="1" thickBot="1" x14ac:dyDescent="0.3">
      <c r="A15" s="32"/>
      <c r="B15" s="32"/>
      <c r="C15" s="32"/>
      <c r="D15" s="32"/>
      <c r="E15" s="32"/>
      <c r="F15" s="32"/>
      <c r="G15" s="33"/>
      <c r="H15" s="34"/>
      <c r="I15" s="35"/>
      <c r="J15" s="36"/>
      <c r="K15" s="36"/>
      <c r="L15" s="35" t="s">
        <v>48</v>
      </c>
      <c r="M15" s="43"/>
      <c r="N15" s="107"/>
      <c r="O15" s="96">
        <f>IF(SUMPRODUCT(--(O$28:O$120&lt;&gt;""),--($N$28:$N$120=4),$K$28:$K$120)&gt;0,SUMPRODUCT(--($N$28:$N$120=4),--(O$28:O$120 &lt;&gt;""),$K$28:$K$120,O$28:O$120)/SUMPRODUCT(--(O$28:O$120 &lt;&gt;""),--($N$28:$N$120=4),$K$28:$K$120),"")</f>
        <v>1</v>
      </c>
      <c r="P15" s="96">
        <f>IF(SUMPRODUCT(--(P$28:P$120&lt;&gt;""),--($N$28:$N$120=4),$K$28:$K$120)&gt;0,SUMPRODUCT(--($N$28:$N$120=4),--(P$28:P$120 &lt;&gt;""),$K$28:$K$120,P$28:P$120)/SUMPRODUCT(--(P$28:P$120 &lt;&gt;""),--($N$28:$N$120=4),$K$28:$K$120),"")</f>
        <v>1</v>
      </c>
      <c r="Q15" s="108" t="str">
        <f>IF(SUMPRODUCT(--(Q$28:Q$120&lt;&gt;""),--($N$28:$N$120=4),$K$28:$K$120)&gt;0,SUMPRODUCT(--($N$28:$N$120=4),--(Q$28:Q$120 &lt;&gt;""),$K$28:$K$120,Q$28:Q$120)/SUMPRODUCT(--(Q$28:Q$120 &lt;&gt;""),--($N$28:$N$120=4),$K$28:$K$120),"")</f>
        <v/>
      </c>
      <c r="R15" s="145" t="str">
        <f>IF(SUMPRODUCT(--(S$28:S$120&lt;&gt;""),--(R$28:R$120=4),$K$28:$K$120)&gt;0,SUMPRODUCT(--(R$28:R$120=4),--(S$28:S$120 &lt;&gt;""),$K$28:$K$120,S$28:S$120)/SUMPRODUCT(--(S$28:S$120 &lt;&gt;""),--(R$28:R$120=4),$K$28:$K$120),"")</f>
        <v/>
      </c>
      <c r="S15" s="146"/>
      <c r="T15" s="145" t="str">
        <f>IF(SUMPRODUCT(--(U$28:U$120&lt;&gt;""),--(T$28:T$120=4),$K$28:$K$120)&gt;0,SUMPRODUCT(--(T$28:T$120=4),--(U$28:U$120 &lt;&gt;""),$K$28:$K$120,U$28:U$120)/SUMPRODUCT(--(U$28:U$120 &lt;&gt;""),--(T$28:T$120=4),$K$28:$K$120),"")</f>
        <v/>
      </c>
      <c r="U15" s="146"/>
      <c r="V15" s="107"/>
      <c r="W15" s="99" t="str" cm="1">
        <f t="array" ref="W15">IF(SUMPRODUCT(--(W$28:W$120&lt;&gt;""),--($V$28:$V$120=4),$K$28:$K$120)&gt;0,SUMPRODUCT(--($V$28:$V$120=4),--(W$28:W$120 &lt;&gt;""),$K$28:$K$120,W$28:W$120)/SUMPRODUCT(--(W$28:W$120 &lt;&gt;""),--($V$28:$V$120=4),$K$28:$K$120),"")</f>
        <v/>
      </c>
      <c r="X15" s="99" t="str" cm="1">
        <f t="array" ref="X15">IF(SUMPRODUCT(--(X$28:X$120&lt;&gt;""),--($V$28:$V$120=4),$K$28:$K$120)&gt;0,SUMPRODUCT(--($V$28:$V$120=4),--(X$28:X$120 &lt;&gt;""),$K$28:$K$120,X$28:X$120)/SUMPRODUCT(--(X$28:X$120 &lt;&gt;""),--($V$28:$V$120=4),$K$28:$K$120),"")</f>
        <v/>
      </c>
      <c r="Y15" s="126" t="str" cm="1">
        <f t="array" ref="Y15">IF(SUMPRODUCT(--(Y$28:Y$120&lt;&gt;""),--($V$28:$V$120=4),$K$28:$K$120)&gt;0,SUMPRODUCT(--($V$28:$V$120=4),--(Y$28:Y$120 &lt;&gt;""),$K$28:$K$120,Y$28:Y$120)/SUMPRODUCT(--(Y$28:Y$120 &lt;&gt;""),--($V$28:$V$120=4),$K$28:$K$120),"")</f>
        <v/>
      </c>
      <c r="Z15" s="145" t="str">
        <f>IF(SUMPRODUCT(--(AA$28:AA$120&lt;&gt;""),--(Z$28:Z$120=4),$K$28:$K$120)&gt;0,SUMPRODUCT(--(Z$28:Z$120=4),--(AA$28:AA$120 &lt;&gt;""),$K$28:$K$120,AA$28:AA$120)/SUMPRODUCT(--(AA$28:AA$120 &lt;&gt;""),--(Z$28:Z$120=4),$K$28:$K$120),"")</f>
        <v/>
      </c>
      <c r="AA15" s="146"/>
      <c r="AB15" s="39"/>
      <c r="AC15" s="40"/>
    </row>
    <row r="16" spans="1:29" ht="15" customHeight="1" outlineLevel="1" thickBot="1" x14ac:dyDescent="0.3">
      <c r="A16" s="32"/>
      <c r="B16" s="32"/>
      <c r="C16" s="32"/>
      <c r="D16" s="32"/>
      <c r="E16" s="32"/>
      <c r="F16" s="32"/>
      <c r="G16" s="33"/>
      <c r="H16" s="34"/>
      <c r="I16" s="35"/>
      <c r="J16" s="36"/>
      <c r="K16" s="36"/>
      <c r="L16" s="35" t="s">
        <v>49</v>
      </c>
      <c r="M16" s="43"/>
      <c r="N16" s="107"/>
      <c r="O16" s="96">
        <f>IF(SUMPRODUCT(--(O$28:O$120&lt;&gt;""),--($N$28:$N$120=5),$K$28:$K$120)&gt;0,SUMPRODUCT(--($N$28:$N$120=5),--(O$28:O$120 &lt;&gt;""),$K$28:$K$120,O$28:O$120)/SUMPRODUCT(--(O$28:O$120 &lt;&gt;""),--($N$28:$N$120=5),$K$28:$K$120),"")</f>
        <v>1</v>
      </c>
      <c r="P16" s="96">
        <f>IF(SUMPRODUCT(--(P$28:P$120&lt;&gt;""),--($N$28:$N$120=5),$K$28:$K$120)&gt;0,SUMPRODUCT(--($N$28:$N$120=5),--(P$28:P$120 &lt;&gt;""),$K$28:$K$120,P$28:P$120)/SUMPRODUCT(--(P$28:P$120 &lt;&gt;""),--($N$28:$N$120=5),$K$28:$K$120),"")</f>
        <v>1</v>
      </c>
      <c r="Q16" s="108" t="str">
        <f>IF(SUMPRODUCT(--(Q$28:Q$120&lt;&gt;""),--($N$28:$N$120=5),$K$28:$K$120)&gt;0,SUMPRODUCT(--($N$28:$N$120=5),--(Q$28:Q$120 &lt;&gt;""),$K$28:$K$120,Q$28:Q$120)/SUMPRODUCT(--(Q$28:Q$120 &lt;&gt;""),--($N$28:$N$120=5),$K$28:$K$120),"")</f>
        <v/>
      </c>
      <c r="R16" s="145" t="str">
        <f>IF(SUMPRODUCT(--(S$28:S$120&lt;&gt;""),--(R$28:R$120=5),$K$28:$K$120)&gt;0,SUMPRODUCT(--(R$28:R$120=5),--(S$28:S$120 &lt;&gt;""),$K$28:$K$120,S$28:S$120)/SUMPRODUCT(--(S$28:S$120 &lt;&gt;""),--(R$28:R$120=5),$K$28:$K$120),"")</f>
        <v/>
      </c>
      <c r="S16" s="146"/>
      <c r="T16" s="145" t="str">
        <f>IF(SUMPRODUCT(--(U$28:U$120&lt;&gt;""),--(T$28:T$120=5),$K$28:$K$120)&gt;0,SUMPRODUCT(--(T$28:T$120=5),--(U$28:U$120 &lt;&gt;""),$K$28:$K$120,U$28:U$120)/SUMPRODUCT(--(U$28:U$120 &lt;&gt;""),--(T$28:T$120=5),$K$28:$K$120),"")</f>
        <v/>
      </c>
      <c r="U16" s="146"/>
      <c r="V16" s="107"/>
      <c r="W16" s="99" t="str" cm="1">
        <f t="array" ref="W16">IF(SUMPRODUCT(--(W$28:W$120&lt;&gt;""),--($V$28:$V$120=5),$K$28:$K$120)&gt;0,SUMPRODUCT(--($V$28:$V$120=5),--(W$28:W$120 &lt;&gt;""),$K$28:$K$120,W$28:W$120)/SUMPRODUCT(--(W$28:W$120 &lt;&gt;""),--($V$28:$V$120=5),$K$28:$K$120),"")</f>
        <v/>
      </c>
      <c r="X16" s="99" t="str" cm="1">
        <f t="array" ref="X16">IF(SUMPRODUCT(--(X$28:X$120&lt;&gt;""),--($V$28:$V$120=5),$K$28:$K$120)&gt;0,SUMPRODUCT(--($V$28:$V$120=5),--(X$28:X$120 &lt;&gt;""),$K$28:$K$120,X$28:X$120)/SUMPRODUCT(--(X$28:X$120 &lt;&gt;""),--($V$28:$V$120=5),$K$28:$K$120),"")</f>
        <v/>
      </c>
      <c r="Y16" s="126" t="str" cm="1">
        <f t="array" ref="Y16">IF(SUMPRODUCT(--(Y$28:Y$120&lt;&gt;""),--($V$28:$V$120=5),$K$28:$K$120)&gt;0,SUMPRODUCT(--($V$28:$V$120=5),--(Y$28:Y$120 &lt;&gt;""),$K$28:$K$120,Y$28:Y$120)/SUMPRODUCT(--(Y$28:Y$120 &lt;&gt;""),--($V$28:$V$120=5),$K$28:$K$120),"")</f>
        <v/>
      </c>
      <c r="Z16" s="145" t="str">
        <f>IF(SUMPRODUCT(--(AA$28:AA$120&lt;&gt;""),--(Z$28:Z$120=5),$K$28:$K$120)&gt;0,SUMPRODUCT(--(Z$28:Z$120=5),--(AA$28:AA$120 &lt;&gt;""),$K$28:$K$120,AA$28:AA$120)/SUMPRODUCT(--(AA$28:AA$120 &lt;&gt;""),--(Z$28:Z$120=5),$K$28:$K$120),"")</f>
        <v/>
      </c>
      <c r="AA16" s="146"/>
      <c r="AB16" s="39"/>
      <c r="AC16" s="40"/>
    </row>
    <row r="17" spans="1:29" ht="15" customHeight="1" outlineLevel="1" thickBot="1" x14ac:dyDescent="0.3">
      <c r="A17" s="32"/>
      <c r="B17" s="32"/>
      <c r="C17" s="32"/>
      <c r="D17" s="32"/>
      <c r="E17" s="32"/>
      <c r="F17" s="32"/>
      <c r="G17" s="33"/>
      <c r="H17" s="34"/>
      <c r="I17" s="35"/>
      <c r="J17" s="36"/>
      <c r="K17" s="36"/>
      <c r="L17" s="35" t="s">
        <v>50</v>
      </c>
      <c r="M17" s="43"/>
      <c r="N17" s="107"/>
      <c r="O17" s="96">
        <f>IF(SUMPRODUCT(--(O$28:O$120&lt;&gt;""),--($N$28:$N$120=6),$K$28:$K$120)&gt;0,SUMPRODUCT(--($N$28:$N$120=6),--(O$28:O$120 &lt;&gt;""),$K$28:$K$120,O$28:O$120)/SUMPRODUCT(--(O$28:O$120 &lt;&gt;""),--($N$28:$N$120=6),$K$28:$K$120),"")</f>
        <v>1</v>
      </c>
      <c r="P17" s="96">
        <f>IF(SUMPRODUCT(--(P$28:P$120&lt;&gt;""),--($N$28:$N$120=6),$K$28:$K$120)&gt;0,SUMPRODUCT(--($N$28:$N$120=6),--(P$28:P$120 &lt;&gt;""),$K$28:$K$120,P$28:P$120)/SUMPRODUCT(--(P$28:P$120 &lt;&gt;""),--($N$28:$N$120=6),$K$28:$K$120),"")</f>
        <v>1</v>
      </c>
      <c r="Q17" s="108" t="str">
        <f>IF(SUMPRODUCT(--(Q$28:Q$120&lt;&gt;""),--($N$28:$N$120=6),$K$28:$K$120)&gt;0,SUMPRODUCT(--($N$28:$N$120=6),--(Q$28:Q$120 &lt;&gt;""),$K$28:$K$120,Q$28:Q$120)/SUMPRODUCT(--(Q$28:Q$120 &lt;&gt;""),--($N$28:$N$120=6),$K$28:$K$120),"")</f>
        <v/>
      </c>
      <c r="R17" s="145" t="str">
        <f>IF(SUMPRODUCT(--(S$28:S$120&lt;&gt;""),--(R$28:R$120=6),$K$28:$K$120)&gt;0,SUMPRODUCT(--(R$28:R$120=6),--(S$28:S$120 &lt;&gt;""),$K$28:$K$120,S$28:S$120)/SUMPRODUCT(--(S$28:S$120 &lt;&gt;""),--(R$28:R$120=6),$K$28:$K$120),"")</f>
        <v/>
      </c>
      <c r="S17" s="146"/>
      <c r="T17" s="145" t="str">
        <f>IF(SUMPRODUCT(--(U$28:U$120&lt;&gt;""),--(T$28:T$120=6),$K$28:$K$120)&gt;0,SUMPRODUCT(--(T$28:T$120=6),--(U$28:U$120 &lt;&gt;""),$K$28:$K$120,U$28:U$120)/SUMPRODUCT(--(U$28:U$120 &lt;&gt;""),--(T$28:T$120=6),$K$28:$K$120),"")</f>
        <v/>
      </c>
      <c r="U17" s="146"/>
      <c r="V17" s="107"/>
      <c r="W17" s="99" t="str" cm="1">
        <f t="array" ref="W17">IF(SUMPRODUCT(--(W$28:W$120&lt;&gt;""),--($V$28:$V$120=6),$K$28:$K$120)&gt;0,SUMPRODUCT(--($V$28:$V$120=6),--(W$28:W$120 &lt;&gt;""),$K$28:$K$120,W$28:W$120)/SUMPRODUCT(--(W$28:W$120 &lt;&gt;""),--($V$28:$V$120=6),$K$28:$K$120),"")</f>
        <v/>
      </c>
      <c r="X17" s="99" t="str" cm="1">
        <f t="array" ref="X17">IF(SUMPRODUCT(--(X$28:X$120&lt;&gt;""),--($V$28:$V$120=6),$K$28:$K$120)&gt;0,SUMPRODUCT(--($V$28:$V$120=6),--(X$28:X$120 &lt;&gt;""),$K$28:$K$120,X$28:X$120)/SUMPRODUCT(--(X$28:X$120 &lt;&gt;""),--($V$28:$V$120=6),$K$28:$K$120),"")</f>
        <v/>
      </c>
      <c r="Y17" s="126" t="str" cm="1">
        <f t="array" ref="Y17">IF(SUMPRODUCT(--(Y$28:Y$120&lt;&gt;""),--($V$28:$V$120=6),$K$28:$K$120)&gt;0,SUMPRODUCT(--($V$28:$V$120=6),--(Y$28:Y$120 &lt;&gt;""),$K$28:$K$120,Y$28:Y$120)/SUMPRODUCT(--(Y$28:Y$120 &lt;&gt;""),--($V$28:$V$120=6),$K$28:$K$120),"")</f>
        <v/>
      </c>
      <c r="Z17" s="145" t="str">
        <f>IF(SUMPRODUCT(--(AA$28:AA$120&lt;&gt;""),--(Z$28:Z$120=6),$K$28:$K$120)&gt;0,SUMPRODUCT(--(Z$28:Z$120=6),--(AA$28:AA$120 &lt;&gt;""),$K$28:$K$120,AA$28:AA$120)/SUMPRODUCT(--(AA$28:AA$120 &lt;&gt;""),--(Z$28:Z$120=6),$K$28:$K$120),"")</f>
        <v/>
      </c>
      <c r="AA17" s="146"/>
      <c r="AB17" s="39"/>
      <c r="AC17" s="40"/>
    </row>
    <row r="18" spans="1:29" ht="15" customHeight="1" outlineLevel="1" thickBot="1" x14ac:dyDescent="0.3">
      <c r="A18" s="32"/>
      <c r="B18" s="32"/>
      <c r="C18" s="32"/>
      <c r="D18" s="32"/>
      <c r="E18" s="32"/>
      <c r="F18" s="32"/>
      <c r="G18" s="33"/>
      <c r="H18" s="34"/>
      <c r="I18" s="35"/>
      <c r="J18" s="36"/>
      <c r="K18" s="36"/>
      <c r="L18" s="35" t="s">
        <v>248</v>
      </c>
      <c r="M18" s="43"/>
      <c r="N18" s="107"/>
      <c r="O18" s="96">
        <f>IF(SUMPRODUCT(--(O$28:O$120&lt;&gt;""),--($N$28:$N$120=7),$K$28:$K$120)&gt;0,SUMPRODUCT(--($N$28:$N$120=7),--(O$28:O$120 &lt;&gt;""),$K$28:$K$120,O$28:O$120)/SUMPRODUCT(--(O$28:O$120 &lt;&gt;""),--($N$28:$N$120=7),$K$28:$K$120),"")</f>
        <v>1</v>
      </c>
      <c r="P18" s="96">
        <f>IF(SUMPRODUCT(--(P$28:P$120&lt;&gt;""),--($N$28:$N$120=7),$K$28:$K$120)&gt;0,SUMPRODUCT(--($N$28:$N$120=7),--(P$28:P$120 &lt;&gt;""),$K$28:$K$120,P$28:P$120)/SUMPRODUCT(--(P$28:P$120 &lt;&gt;""),--($N$28:$N$120=7),$K$28:$K$120),"")</f>
        <v>1</v>
      </c>
      <c r="Q18" s="108" t="str">
        <f>IF(SUMPRODUCT(--(Q$28:Q$120&lt;&gt;""),--($N$28:$N$120=7),$K$28:$K$120)&gt;0,SUMPRODUCT(--($N$28:$N$120=7),--(Q$28:Q$120 &lt;&gt;""),$K$28:$K$120,Q$28:Q$120)/SUMPRODUCT(--(Q$28:Q$120 &lt;&gt;""),--($N$28:$N$120=7),$K$28:$K$120),"")</f>
        <v/>
      </c>
      <c r="R18" s="145" t="str">
        <f>IF(SUMPRODUCT(--(S$28:S$120&lt;&gt;""),--(R$28:R$120=7),$K$28:$K$120)&gt;0,SUMPRODUCT(--(R$28:R$120=7),--(S$28:S$120 &lt;&gt;""),$K$28:$K$120,S$28:S$120)/SUMPRODUCT(--(S$28:S$120 &lt;&gt;""),--(R$28:R$120=7),$K$28:$K$120),"")</f>
        <v/>
      </c>
      <c r="S18" s="146"/>
      <c r="T18" s="145" t="str">
        <f>IF(SUMPRODUCT(--(U$28:U$120&lt;&gt;""),--(T$28:T$120=7),$K$28:$K$120)&gt;0,SUMPRODUCT(--(T$28:T$120=7),--(U$28:U$120 &lt;&gt;""),$K$28:$K$120,U$28:U$120)/SUMPRODUCT(--(U$28:U$120 &lt;&gt;""),--(T$28:T$120=7),$K$28:$K$120),"")</f>
        <v/>
      </c>
      <c r="U18" s="146"/>
      <c r="V18" s="107"/>
      <c r="W18" s="99" t="str" cm="1">
        <f t="array" ref="W18">IF(SUMPRODUCT(--(W$28:W$120&lt;&gt;""),--($V$28:$V$120=7),$K$28:$K$120)&gt;0,SUMPRODUCT(--($V$28:$V$120=7),--(W$28:W$120 &lt;&gt;""),$K$28:$K$120,W$28:W$120)/SUMPRODUCT(--(W$28:W$120 &lt;&gt;""),--($V$28:$V$120=7),$K$28:$K$120),"")</f>
        <v/>
      </c>
      <c r="X18" s="99" t="str" cm="1">
        <f t="array" ref="X18">IF(SUMPRODUCT(--(X$28:X$120&lt;&gt;""),--($V$28:$V$120=7),$K$28:$K$120)&gt;0,SUMPRODUCT(--($V$28:$V$120=7),--(X$28:X$120 &lt;&gt;""),$K$28:$K$120,X$28:X$120)/SUMPRODUCT(--(X$28:X$120 &lt;&gt;""),--($V$28:$V$120=7),$K$28:$K$120),"")</f>
        <v/>
      </c>
      <c r="Y18" s="126" t="str" cm="1">
        <f t="array" ref="Y18">IF(SUMPRODUCT(--(Y$28:Y$120&lt;&gt;""),--($V$28:$V$120=7),$K$28:$K$120)&gt;0,SUMPRODUCT(--($V$28:$V$120=7),--(Y$28:Y$120 &lt;&gt;""),$K$28:$K$120,Y$28:Y$120)/SUMPRODUCT(--(Y$28:Y$120 &lt;&gt;""),--($V$28:$V$120=7),$K$28:$K$120),"")</f>
        <v/>
      </c>
      <c r="Z18" s="145" t="str">
        <f>IF(SUMPRODUCT(--(AA$28:AA$120&lt;&gt;""),--(Z$28:Z$120=7),$K$28:$K$120)&gt;0,SUMPRODUCT(--(Z$28:Z$120=7),--(AA$28:AA$120 &lt;&gt;""),$K$28:$K$120,AA$28:AA$120)/SUMPRODUCT(--(AA$28:AA$120 &lt;&gt;""),--(Z$28:Z$120=7),$K$28:$K$120),"")</f>
        <v/>
      </c>
      <c r="AA18" s="146"/>
      <c r="AB18" s="39"/>
      <c r="AC18" s="40"/>
    </row>
    <row r="19" spans="1:29" ht="15" customHeight="1" outlineLevel="1" thickBot="1" x14ac:dyDescent="0.3">
      <c r="A19" s="32"/>
      <c r="B19" s="32"/>
      <c r="C19" s="32"/>
      <c r="D19" s="32"/>
      <c r="E19" s="32"/>
      <c r="F19" s="32"/>
      <c r="G19" s="33"/>
      <c r="H19" s="34"/>
      <c r="I19" s="35"/>
      <c r="J19" s="36"/>
      <c r="K19" s="36"/>
      <c r="L19" s="35" t="s">
        <v>249</v>
      </c>
      <c r="M19" s="43"/>
      <c r="N19" s="107"/>
      <c r="O19" s="96" t="str">
        <f>IF(SUMPRODUCT(--(O$28:O$120&lt;&gt;""),--($N$28:$N$120=8),$K$28:$K$120)&gt;0,SUMPRODUCT(--($N$28:$N$120=8),--(O$28:O$120 &lt;&gt;""),$K$28:$K$120,O$28:O$120)/SUMPRODUCT(--(O$28:O$120 &lt;&gt;""),--($N$28:$N$120=8),$K$28:$K$120),"")</f>
        <v/>
      </c>
      <c r="P19" s="96" t="str">
        <f>IF(SUMPRODUCT(--(P$28:P$120&lt;&gt;""),--($N$28:$N$120=8),$K$28:$K$120)&gt;0,SUMPRODUCT(--($N$28:$N$120=8),--(P$28:P$120 &lt;&gt;""),$K$28:$K$120,P$28:P$120)/SUMPRODUCT(--(P$28:P$120 &lt;&gt;""),--($N$28:$N$120=8),$K$28:$K$120),"")</f>
        <v/>
      </c>
      <c r="Q19" s="108" t="str">
        <f>IF(SUMPRODUCT(--(Q$28:Q$120&lt;&gt;""),--($N$28:$N$120=8),$K$28:$K$120)&gt;0,SUMPRODUCT(--($N$28:$N$120=8),--(Q$28:Q$120 &lt;&gt;""),$K$28:$K$120,Q$28:Q$120)/SUMPRODUCT(--(Q$28:Q$120 &lt;&gt;""),--($N$28:$N$120=8),$K$28:$K$120),"")</f>
        <v/>
      </c>
      <c r="R19" s="145" t="str">
        <f>IF(SUMPRODUCT(--(S$28:S$120&lt;&gt;""),--(R$28:R$120=8),$K$28:$K$120)&gt;0,SUMPRODUCT(--(R$28:R$120=8),--(S$28:S$120 &lt;&gt;""),$K$28:$K$120,S$28:S$120)/SUMPRODUCT(--(S$28:S$120 &lt;&gt;""),--(R$28:R$120=8),$K$28:$K$120),"")</f>
        <v/>
      </c>
      <c r="S19" s="146"/>
      <c r="T19" s="145" t="str">
        <f>IF(SUMPRODUCT(--(U$28:U$120&lt;&gt;""),--(T$28:T$120=8),$K$28:$K$120)&gt;0,SUMPRODUCT(--(T$28:T$120=8),--(U$28:U$120 &lt;&gt;""),$K$28:$K$120,U$28:U$120)/SUMPRODUCT(--(U$28:U$120 &lt;&gt;""),--(T$28:T$120=8),$K$28:$K$120),"")</f>
        <v/>
      </c>
      <c r="U19" s="146"/>
      <c r="V19" s="107"/>
      <c r="W19" s="99" t="str" cm="1">
        <f t="array" ref="W19">IF(SUMPRODUCT(--(W$28:W$120&lt;&gt;""),--($V$28:$V$120=8),$K$28:$K$120)&gt;0,SUMPRODUCT(--($V$28:$V$120=8),--(W$28:W$120 &lt;&gt;""),$K$28:$K$120,W$28:W$120)/SUMPRODUCT(--(W$28:W$120 &lt;&gt;""),--($V$28:$V$120=8),$K$28:$K$120),"")</f>
        <v/>
      </c>
      <c r="X19" s="99" t="str" cm="1">
        <f t="array" ref="X19">IF(SUMPRODUCT(--(X$28:X$120&lt;&gt;""),--($V$28:$V$120=8),$K$28:$K$120)&gt;0,SUMPRODUCT(--($V$28:$V$120=8),--(X$28:X$120 &lt;&gt;""),$K$28:$K$120,X$28:X$120)/SUMPRODUCT(--(X$28:X$120 &lt;&gt;""),--($V$28:$V$120=8),$K$28:$K$120),"")</f>
        <v/>
      </c>
      <c r="Y19" s="126" t="str" cm="1">
        <f t="array" ref="Y19">IF(SUMPRODUCT(--(Y$28:Y$120&lt;&gt;""),--($V$28:$V$120=8),$K$28:$K$120)&gt;0,SUMPRODUCT(--($V$28:$V$120=8),--(Y$28:Y$120 &lt;&gt;""),$K$28:$K$120,Y$28:Y$120)/SUMPRODUCT(--(Y$28:Y$120 &lt;&gt;""),--($V$28:$V$120=8),$K$28:$K$120),"")</f>
        <v/>
      </c>
      <c r="Z19" s="145" t="str">
        <f>IF(SUMPRODUCT(--(AA$28:AA$120&lt;&gt;""),--(Z$28:Z$120=8),$K$28:$K$120)&gt;0,SUMPRODUCT(--(Z$28:Z$120=8),--(AA$28:AA$120 &lt;&gt;""),$K$28:$K$120,AA$28:AA$120)/SUMPRODUCT(--(AA$28:AA$120 &lt;&gt;""),--(Z$28:Z$120=8),$K$28:$K$120),"")</f>
        <v/>
      </c>
      <c r="AA19" s="146"/>
      <c r="AB19" s="39"/>
      <c r="AC19" s="40"/>
    </row>
    <row r="20" spans="1:29" ht="15" customHeight="1" outlineLevel="1" thickBot="1" x14ac:dyDescent="0.3">
      <c r="A20" s="32"/>
      <c r="B20" s="32"/>
      <c r="C20" s="32"/>
      <c r="D20" s="32"/>
      <c r="E20" s="32"/>
      <c r="F20" s="32"/>
      <c r="G20" s="33"/>
      <c r="H20" s="34"/>
      <c r="I20" s="35"/>
      <c r="J20" s="36"/>
      <c r="K20" s="36"/>
      <c r="L20" s="35" t="s">
        <v>257</v>
      </c>
      <c r="M20" s="43"/>
      <c r="N20" s="107"/>
      <c r="O20" s="96" t="str">
        <f>IF(SUMPRODUCT(--(O$28:O$120&lt;&gt;""),--($N$28:$N$120=9),$K$28:$K$120)&gt;0,SUMPRODUCT(--($N$28:$N$120=9),--(O$28:O$120 &lt;&gt;""),$K$28:$K$120,O$28:O$120)/SUMPRODUCT(--(O$28:O$120 &lt;&gt;""),--($N$28:$N$120=9),$K$28:$K$120),"")</f>
        <v/>
      </c>
      <c r="P20" s="96" t="str">
        <f>IF(SUMPRODUCT(--(P$28:P$120&lt;&gt;""),--($N$28:$N$120=9),$K$28:$K$120)&gt;0,SUMPRODUCT(--($N$28:$N$120=9),--(P$28:P$120 &lt;&gt;""),$K$28:$K$120,P$28:P$120)/SUMPRODUCT(--(P$28:P$120 &lt;&gt;""),--($N$28:$N$120=9),$K$28:$K$120),"")</f>
        <v/>
      </c>
      <c r="Q20" s="108" t="str">
        <f>IF(SUMPRODUCT(--(Q$28:Q$120&lt;&gt;""),--($N$28:$N$120=9),$K$28:$K$120)&gt;0,SUMPRODUCT(--($N$28:$N$120=9),--(Q$28:Q$120 &lt;&gt;""),$K$28:$K$120,Q$28:Q$120)/SUMPRODUCT(--(Q$28:Q$120 &lt;&gt;""),--($N$28:$N$120=9),$K$28:$K$120),"")</f>
        <v/>
      </c>
      <c r="R20" s="145" t="str">
        <f>IF(SUMPRODUCT(--(S$28:S$120&lt;&gt;""),--(R$28:R$120=9),$K$28:$K$120)&gt;0,SUMPRODUCT(--(R$28:R$120=9),--(S$28:S$120 &lt;&gt;""),$K$28:$K$120,S$28:S$120)/SUMPRODUCT(--(S$28:S$120 &lt;&gt;""),--(R$28:R$120=9),$K$28:$K$120),"")</f>
        <v/>
      </c>
      <c r="S20" s="146"/>
      <c r="T20" s="145" t="str">
        <f>IF(SUMPRODUCT(--(U$28:U$120&lt;&gt;""),--(T$28:T$120=9),$K$28:$K$120)&gt;0,SUMPRODUCT(--(T$28:T$120=9),--(U$28:U$120 &lt;&gt;""),$K$28:$K$120,U$28:U$120)/SUMPRODUCT(--(U$28:U$120 &lt;&gt;""),--(T$28:T$120=9),$K$28:$K$120),"")</f>
        <v/>
      </c>
      <c r="U20" s="146"/>
      <c r="V20" s="107"/>
      <c r="W20" s="99" t="str" cm="1">
        <f t="array" ref="W20">IF(SUMPRODUCT(--(W$28:W$120&lt;&gt;""),--($V$28:$V$120=9),$K$28:$K$120)&gt;0,SUMPRODUCT(--($V$28:$V$120=9),--(W$28:W$120 &lt;&gt;""),$K$28:$K$120,W$28:W$120)/SUMPRODUCT(--(W$28:W$120 &lt;&gt;""),--($V$28:$V$120=9),$K$28:$K$120),"")</f>
        <v/>
      </c>
      <c r="X20" s="99" t="str" cm="1">
        <f t="array" ref="X20">IF(SUMPRODUCT(--(X$28:X$120&lt;&gt;""),--($V$28:$V$120=9),$K$28:$K$120)&gt;0,SUMPRODUCT(--($V$28:$V$120=9),--(X$28:X$120 &lt;&gt;""),$K$28:$K$120,X$28:X$120)/SUMPRODUCT(--(X$28:X$120 &lt;&gt;""),--($V$28:$V$120=9),$K$28:$K$120),"")</f>
        <v/>
      </c>
      <c r="Y20" s="126" t="str" cm="1">
        <f t="array" ref="Y20">IF(SUMPRODUCT(--(Y$28:Y$120&lt;&gt;""),--($V$28:$V$120=9),$K$28:$K$120)&gt;0,SUMPRODUCT(--($V$28:$V$120=9),--(Y$28:Y$120 &lt;&gt;""),$K$28:$K$120,Y$28:Y$120)/SUMPRODUCT(--(Y$28:Y$120 &lt;&gt;""),--($V$28:$V$120=9),$K$28:$K$120),"")</f>
        <v/>
      </c>
      <c r="Z20" s="145" t="str">
        <f>IF(SUMPRODUCT(--(AA$28:AA$120&lt;&gt;""),--(Z$28:Z$120=9),$K$28:$K$120)&gt;0,SUMPRODUCT(--(Z$28:Z$120=9),--(AA$28:AA$120 &lt;&gt;""),$K$28:$K$120,AA$28:AA$120)/SUMPRODUCT(--(AA$28:AA$120 &lt;&gt;""),--(Z$28:Z$120=9),$K$28:$K$120),"")</f>
        <v/>
      </c>
      <c r="AA20" s="146"/>
      <c r="AB20" s="39"/>
      <c r="AC20" s="40"/>
    </row>
    <row r="21" spans="1:29" ht="15" customHeight="1" outlineLevel="1" thickBot="1" x14ac:dyDescent="0.3">
      <c r="A21" s="32"/>
      <c r="B21" s="32"/>
      <c r="C21" s="32"/>
      <c r="D21" s="32"/>
      <c r="E21" s="32"/>
      <c r="F21" s="32"/>
      <c r="G21" s="33"/>
      <c r="H21" s="34"/>
      <c r="I21" s="35"/>
      <c r="J21" s="36"/>
      <c r="K21" s="36"/>
      <c r="L21" s="35" t="s">
        <v>258</v>
      </c>
      <c r="M21" s="43"/>
      <c r="N21" s="107"/>
      <c r="O21" s="96" t="str">
        <f>IF(SUMPRODUCT(--(O$28:O$120&lt;&gt;""),--($N$28:$N$120=10),$K$28:$K$120)&gt;0,SUMPRODUCT(--($N$28:$N$120=10),--(O$28:O$120 &lt;&gt;""),$K$28:$K$120,O$28:O$120)/SUMPRODUCT(--(O$28:O$120 &lt;&gt;""),--($N$28:$N$120=10),$K$28:$K$120),"")</f>
        <v/>
      </c>
      <c r="P21" s="96" t="str">
        <f>IF(SUMPRODUCT(--(P$28:P$120&lt;&gt;""),--($N$28:$N$120=10),$K$28:$K$120)&gt;0,SUMPRODUCT(--($N$28:$N$120=10),--(P$28:P$120 &lt;&gt;""),$K$28:$K$120,P$28:P$120)/SUMPRODUCT(--(P$28:P$120 &lt;&gt;""),--($N$28:$N$120=10),$K$28:$K$120),"")</f>
        <v/>
      </c>
      <c r="Q21" s="108" t="str">
        <f>IF(SUMPRODUCT(--(Q$28:Q$120&lt;&gt;""),--($N$28:$N$120=10),$K$28:$K$120)&gt;0,SUMPRODUCT(--($N$28:$N$120=10),--(Q$28:Q$120 &lt;&gt;""),$K$28:$K$120,Q$28:Q$120)/SUMPRODUCT(--(Q$28:Q$120 &lt;&gt;""),--($N$28:$N$120=10),$K$28:$K$120),"")</f>
        <v/>
      </c>
      <c r="R21" s="145" t="str">
        <f>IF(SUMPRODUCT(--(S$28:S$120&lt;&gt;""),--(R$28:R$120=10),$K$28:$K$120)&gt;0,SUMPRODUCT(--(R$28:R$120=10),--(S$28:S$120 &lt;&gt;""),$K$28:$K$120,S$28:S$120)/SUMPRODUCT(--(S$28:S$120 &lt;&gt;""),--(R$28:R$120=10),$K$28:$K$120),"")</f>
        <v/>
      </c>
      <c r="S21" s="146"/>
      <c r="T21" s="145" t="str">
        <f>IF(SUMPRODUCT(--(U$28:U$120&lt;&gt;""),--(T$28:T$120=10),$K$28:$K$120)&gt;0,SUMPRODUCT(--(T$28:T$120=10),--(U$28:U$120 &lt;&gt;""),$K$28:$K$120,U$28:U$120)/SUMPRODUCT(--(U$28:U$120 &lt;&gt;""),--(T$28:T$120=10),$K$28:$K$120),"")</f>
        <v/>
      </c>
      <c r="U21" s="146"/>
      <c r="V21" s="107"/>
      <c r="W21" s="99" t="str" cm="1">
        <f t="array" ref="W21">IF(SUMPRODUCT(--(W$28:W$120&lt;&gt;""),--($V$28:$V$120=10),$K$28:$K$120)&gt;0,SUMPRODUCT(--($V$28:$V$120=10),--(W$28:W$120 &lt;&gt;""),$K$28:$K$120,W$28:W$120)/SUMPRODUCT(--(W$28:W$120 &lt;&gt;""),--($V$28:$V$120=10),$K$28:$K$120),"")</f>
        <v/>
      </c>
      <c r="X21" s="99" t="str" cm="1">
        <f t="array" ref="X21">IF(SUMPRODUCT(--(X$28:X$120&lt;&gt;""),--($V$28:$V$120=10),$K$28:$K$120)&gt;0,SUMPRODUCT(--($V$28:$V$120=10),--(X$28:X$120 &lt;&gt;""),$K$28:$K$120,X$28:X$120)/SUMPRODUCT(--(X$28:X$120 &lt;&gt;""),--($V$28:$V$120=10),$K$28:$K$120),"")</f>
        <v/>
      </c>
      <c r="Y21" s="126" t="str" cm="1">
        <f t="array" ref="Y21">IF(SUMPRODUCT(--(Y$28:Y$120&lt;&gt;""),--($V$28:$V$120=10),$K$28:$K$120)&gt;0,SUMPRODUCT(--($V$28:$V$120=10),--(Y$28:Y$120 &lt;&gt;""),$K$28:$K$120,Y$28:Y$120)/SUMPRODUCT(--(Y$28:Y$120 &lt;&gt;""),--($V$28:$V$120=10),$K$28:$K$120),"")</f>
        <v/>
      </c>
      <c r="Z21" s="145" t="str">
        <f>IF(SUMPRODUCT(--(AA$28:AA$120&lt;&gt;""),--(Z$28:Z$120=10),$K$28:$K$120)&gt;0,SUMPRODUCT(--(Z$28:Z$120=10),--(AA$28:AA$120 &lt;&gt;""),$K$28:$K$120,AA$28:AA$120)/SUMPRODUCT(--(AA$28:AA$120 &lt;&gt;""),--(Z$28:Z$120=10),$K$28:$K$120),"")</f>
        <v/>
      </c>
      <c r="AA21" s="146"/>
      <c r="AB21" s="39"/>
      <c r="AC21" s="40"/>
    </row>
    <row r="22" spans="1:29" ht="15" customHeight="1" outlineLevel="1" thickBot="1" x14ac:dyDescent="0.3">
      <c r="A22" s="32"/>
      <c r="B22" s="32"/>
      <c r="C22" s="32"/>
      <c r="D22" s="32"/>
      <c r="E22" s="32"/>
      <c r="F22" s="32"/>
      <c r="G22" s="33"/>
      <c r="H22" s="34"/>
      <c r="I22" s="35"/>
      <c r="J22" s="36"/>
      <c r="K22" s="36"/>
      <c r="L22" s="35" t="s">
        <v>278</v>
      </c>
      <c r="M22" s="43"/>
      <c r="N22" s="107"/>
      <c r="O22" s="96" cm="1">
        <f t="array" ref="O22">IF(SUMPRODUCT(--(O$28:O$120&lt;&gt;""),--($N$28:$N$120=11),$K$28:$K$120)&gt;0,SUMPRODUCT(--($N$28:$N$120=11),--(O$28:O$120 &lt;&gt;""),$K$28:$K$120,O$28:O$120)/SUMPRODUCT(--(O$28:O$120 &lt;&gt;""),--($N$28:$N$120=11),$K$28:$K$120),"")</f>
        <v>1</v>
      </c>
      <c r="P22" s="96" cm="1">
        <f t="array" ref="P22">IF(SUMPRODUCT(--(P$28:P$120&lt;&gt;""),--($N$28:$N$120=11),$K$28:$K$120)&gt;0,SUMPRODUCT(--($N$28:$N$120=11),--(P$28:P$120 &lt;&gt;""),$K$28:$K$120,P$28:P$120)/SUMPRODUCT(--(P$28:P$120 &lt;&gt;""),--($N$28:$N$120=11),$K$28:$K$120),"")</f>
        <v>1</v>
      </c>
      <c r="Q22" s="108" t="str" cm="1">
        <f t="array" ref="Q22">IF(SUMPRODUCT(--(Q$28:Q$120&lt;&gt;""),--($N$28:$N$120=11),$K$28:$K$120)&gt;0,SUMPRODUCT(--($N$28:$N$120=11),--(Q$28:Q$120 &lt;&gt;""),$K$28:$K$120,Q$28:Q$120)/SUMPRODUCT(--(Q$28:Q$120 &lt;&gt;""),--($N$28:$N$120=11),$K$28:$K$120),"")</f>
        <v/>
      </c>
      <c r="R22" s="145" t="str" cm="1">
        <f t="array" ref="R22">IF(SUMPRODUCT(--(S$28:S$120&lt;&gt;""),--(R$28:R$120=11),$K$28:$K$120)&gt;0,SUMPRODUCT(--(R$28:R$120=11),--(S$28:S$120 &lt;&gt;""),$K$28:$K$120,S$28:S$120)/SUMPRODUCT(--(S$28:S$120 &lt;&gt;""),--(R$28:R$120=11),$K$28:$K$120),"")</f>
        <v/>
      </c>
      <c r="S22" s="146"/>
      <c r="T22" s="145" t="str" cm="1">
        <f t="array" ref="T22">IF(SUMPRODUCT(--(U$28:U$120&lt;&gt;""),--(T$28:T$120=11),$K$28:$K$120)&gt;0,SUMPRODUCT(--(T$28:T$120=11),--(U$28:U$120 &lt;&gt;""),$K$28:$K$120,U$28:U$120)/SUMPRODUCT(--(U$28:U$120 &lt;&gt;""),--(T$28:T$120=11),$K$28:$K$120),"")</f>
        <v/>
      </c>
      <c r="U22" s="146"/>
      <c r="V22" s="107"/>
      <c r="W22" s="99" t="str" cm="1">
        <f t="array" ref="W22">IF(SUMPRODUCT(--(W$28:W$120&lt;&gt;""),--($V$28:$V$120=11),$K$28:$K$120)&gt;0,SUMPRODUCT(--($V$28:$V$120=11),--(W$28:W$120 &lt;&gt;""),$K$28:$K$120,W$28:W$120)/SUMPRODUCT(--(W$28:W$120 &lt;&gt;""),--($V$28:$V$120=11),$K$28:$K$120),"")</f>
        <v/>
      </c>
      <c r="X22" s="99" t="str" cm="1">
        <f t="array" ref="X22">IF(SUMPRODUCT(--(X$28:X$120&lt;&gt;""),--($V$28:$V$120=11),$K$28:$K$120)&gt;0,SUMPRODUCT(--($V$28:$V$120=11),--(X$28:X$120 &lt;&gt;""),$K$28:$K$120,X$28:X$120)/SUMPRODUCT(--(X$28:X$120 &lt;&gt;""),--($V$28:$V$120=11),$K$28:$K$120),"")</f>
        <v/>
      </c>
      <c r="Y22" s="126" t="str" cm="1">
        <f t="array" ref="Y22">IF(SUMPRODUCT(--(Y$28:Y$120&lt;&gt;""),--($V$28:$V$120=11),$K$28:$K$120)&gt;0,SUMPRODUCT(--($V$28:$V$120=11),--(Y$28:Y$120 &lt;&gt;""),$K$28:$K$120,Y$28:Y$120)/SUMPRODUCT(--(Y$28:Y$120 &lt;&gt;""),--($V$28:$V$120=11),$K$28:$K$120),"")</f>
        <v/>
      </c>
      <c r="Z22" s="145" t="str" cm="1">
        <f t="array" ref="Z22">IF(SUMPRODUCT(--(AA$28:AA$120&lt;&gt;""),--(Z$28:Z$120=11),$K$28:$K$120)&gt;0,SUMPRODUCT(--(Z$28:Z$120=11),--(AA$28:AA$120 &lt;&gt;""),$K$28:$K$120,AA$28:AA$120)/SUMPRODUCT(--(AA$28:AA$120 &lt;&gt;""),--(Z$28:Z$120=11),$K$28:$K$120),"")</f>
        <v/>
      </c>
      <c r="AA22" s="146"/>
      <c r="AB22" s="39"/>
      <c r="AC22" s="40"/>
    </row>
    <row r="23" spans="1:29" ht="15" customHeight="1" outlineLevel="1" thickBot="1" x14ac:dyDescent="0.3">
      <c r="A23" s="32"/>
      <c r="B23" s="32"/>
      <c r="C23" s="32"/>
      <c r="D23" s="32"/>
      <c r="E23" s="32"/>
      <c r="F23" s="32"/>
      <c r="G23" s="33"/>
      <c r="H23" s="34"/>
      <c r="I23" s="35"/>
      <c r="J23" s="36"/>
      <c r="K23" s="36"/>
      <c r="L23" s="35" t="s">
        <v>281</v>
      </c>
      <c r="M23" s="43"/>
      <c r="N23" s="107"/>
      <c r="O23" s="96" t="str" cm="1">
        <f t="array" ref="O23">IF(SUMPRODUCT(--(O$28:O$120&lt;&gt;""),--($N$28:$N$120=12),$K$28:$K$120)&gt;0,SUMPRODUCT(--($N$28:$N$120=12),--(O$28:O$120 &lt;&gt;""),$K$28:$K$120,O$28:O$120)/SUMPRODUCT(--(O$28:O$120 &lt;&gt;""),--($N$28:$N$120=12),$K$28:$K$120),"")</f>
        <v/>
      </c>
      <c r="P23" s="96" t="str" cm="1">
        <f t="array" ref="P23">IF(SUMPRODUCT(--(P$28:P$120&lt;&gt;""),--($N$28:$N$120=12),$K$28:$K$120)&gt;0,SUMPRODUCT(--($N$28:$N$120=12),--(P$28:P$120 &lt;&gt;""),$K$28:$K$120,P$28:P$120)/SUMPRODUCT(--(P$28:P$120 &lt;&gt;""),--($N$28:$N$120=12),$K$28:$K$120),"")</f>
        <v/>
      </c>
      <c r="Q23" s="108" t="str" cm="1">
        <f t="array" ref="Q23">IF(SUMPRODUCT(--(Q$28:Q$120&lt;&gt;""),--($N$28:$N$120=12),$K$28:$K$120)&gt;0,SUMPRODUCT(--($N$28:$N$120=12),--(Q$28:Q$120 &lt;&gt;""),$K$28:$K$120,Q$28:Q$120)/SUMPRODUCT(--(Q$28:Q$120 &lt;&gt;""),--($N$28:$N$120=12),$K$28:$K$120),"")</f>
        <v/>
      </c>
      <c r="R23" s="145" t="str" cm="1">
        <f t="array" ref="R23">IF(SUMPRODUCT(--(S$28:S$120&lt;&gt;""),--(R$28:R$120=12),$K$28:$K$120)&gt;0,SUMPRODUCT(--(R$28:R$120=12),--(S$28:S$120 &lt;&gt;""),$K$28:$K$120,S$28:S$120)/SUMPRODUCT(--(S$28:S$120 &lt;&gt;""),--(R$28:R$120=12),$K$28:$K$120),"")</f>
        <v/>
      </c>
      <c r="S23" s="146"/>
      <c r="T23" s="145" t="str" cm="1">
        <f t="array" ref="T23">IF(SUMPRODUCT(--(U$28:U$120&lt;&gt;""),--(T$28:T$120=12),$K$28:$K$120)&gt;0,SUMPRODUCT(--(T$28:T$120=12),--(U$28:U$120 &lt;&gt;""),$K$28:$K$120,U$28:U$120)/SUMPRODUCT(--(U$28:U$120 &lt;&gt;""),--(T$28:T$120=12),$K$28:$K$120),"")</f>
        <v/>
      </c>
      <c r="U23" s="146"/>
      <c r="V23" s="107"/>
      <c r="W23" s="99" t="str" cm="1">
        <f t="array" ref="W23">IF(SUMPRODUCT(--(W$28:W$120&lt;&gt;""),--($V$28:$V$120=12),$K$28:$K$120)&gt;0,SUMPRODUCT(--($V$28:$V$120=12),--(W$28:W$120 &lt;&gt;""),$K$28:$K$120,W$28:W$120)/SUMPRODUCT(--(W$28:W$120 &lt;&gt;""),--($V$28:$V$120=12),$K$28:$K$120),"")</f>
        <v/>
      </c>
      <c r="X23" s="99" t="str" cm="1">
        <f t="array" ref="X23">IF(SUMPRODUCT(--(X$28:X$120&lt;&gt;""),--($V$28:$V$120=12),$K$28:$K$120)&gt;0,SUMPRODUCT(--($V$28:$V$120=12),--(X$28:X$120 &lt;&gt;""),$K$28:$K$120,X$28:X$120)/SUMPRODUCT(--(X$28:X$120 &lt;&gt;""),--($V$28:$V$120=12),$K$28:$K$120),"")</f>
        <v/>
      </c>
      <c r="Y23" s="126" t="str" cm="1">
        <f t="array" ref="Y23">IF(SUMPRODUCT(--(Y$28:Y$120&lt;&gt;""),--($V$28:$V$120=12),$K$28:$K$120)&gt;0,SUMPRODUCT(--($V$28:$V$120=12),--(Y$28:Y$120 &lt;&gt;""),$K$28:$K$120,Y$28:Y$120)/SUMPRODUCT(--(Y$28:Y$120 &lt;&gt;""),--($V$28:$V$120=12),$K$28:$K$120),"")</f>
        <v/>
      </c>
      <c r="Z23" s="145" t="str" cm="1">
        <f t="array" ref="Z23">IF(SUMPRODUCT(--(AA$28:AA$120&lt;&gt;""),--(Z$28:Z$120=12),$K$28:$K$120)&gt;0,SUMPRODUCT(--(Z$28:Z$120=12),--(AA$28:AA$120 &lt;&gt;""),$K$28:$K$120,AA$28:AA$120)/SUMPRODUCT(--(AA$28:AA$120 &lt;&gt;""),--(Z$28:Z$120=12),$K$28:$K$120),"")</f>
        <v/>
      </c>
      <c r="AA23" s="146"/>
      <c r="AB23" s="39"/>
      <c r="AC23" s="40"/>
    </row>
    <row r="24" spans="1:29" ht="15" customHeight="1" outlineLevel="1" thickBot="1" x14ac:dyDescent="0.3">
      <c r="A24" s="32"/>
      <c r="B24" s="32"/>
      <c r="C24" s="32"/>
      <c r="D24" s="32"/>
      <c r="E24" s="32"/>
      <c r="F24" s="32"/>
      <c r="G24" s="33"/>
      <c r="H24" s="34"/>
      <c r="I24" s="35"/>
      <c r="J24" s="36"/>
      <c r="K24" s="36"/>
      <c r="L24" s="35" t="s">
        <v>306</v>
      </c>
      <c r="M24" s="43"/>
      <c r="N24" s="107"/>
      <c r="O24" s="96" cm="1">
        <f t="array" ref="O24">IF(SUMPRODUCT(--(O$28:O$120&lt;&gt;""),--($N$28:$N$120=13),$K$28:$K$120)&gt;0,SUMPRODUCT(--($N$28:$N$120=13),--(O$28:O$120 &lt;&gt;""),$K$28:$K$120,O$28:O$120)/SUMPRODUCT(--(O$28:O$120 &lt;&gt;""),--($N$28:$N$120=13),$K$28:$K$120),"")</f>
        <v>1</v>
      </c>
      <c r="P24" s="96" cm="1">
        <f t="array" ref="P24">IF(SUMPRODUCT(--(P$28:P$120&lt;&gt;""),--($N$28:$N$120=13),$K$28:$K$120)&gt;0,SUMPRODUCT(--($N$28:$N$120=13),--(P$28:P$120 &lt;&gt;""),$K$28:$K$120,P$28:P$120)/SUMPRODUCT(--(P$28:P$120 &lt;&gt;""),--($N$28:$N$120=13),$K$28:$K$120),"")</f>
        <v>1</v>
      </c>
      <c r="Q24" s="108" t="str" cm="1">
        <f t="array" ref="Q24">IF(SUMPRODUCT(--(Q$28:Q$120&lt;&gt;""),--($N$28:$N$120=13),$K$28:$K$120)&gt;0,SUMPRODUCT(--($N$28:$N$120=13),--(Q$28:Q$120 &lt;&gt;""),$K$28:$K$120,Q$28:Q$120)/SUMPRODUCT(--(Q$28:Q$120 &lt;&gt;""),--($N$28:$N$120=13),$K$28:$K$120),"")</f>
        <v/>
      </c>
      <c r="R24" s="145" t="str" cm="1">
        <f t="array" ref="R24">IF(SUMPRODUCT(--(S$28:S$120&lt;&gt;""),--(R$28:R$120=13),$K$28:$K$120)&gt;0,SUMPRODUCT(--(R$28:R$120=13),--(S$28:S$120 &lt;&gt;""),$K$28:$K$120,S$28:S$120)/SUMPRODUCT(--(S$28:S$120 &lt;&gt;""),--(R$28:R$120=13),$K$28:$K$120),"")</f>
        <v/>
      </c>
      <c r="S24" s="146"/>
      <c r="T24" s="145" t="str" cm="1">
        <f t="array" ref="T24">IF(SUMPRODUCT(--(U$28:U$120&lt;&gt;""),--(T$28:T$120=13),$K$28:$K$120)&gt;0,SUMPRODUCT(--(T$28:T$120=13),--(U$28:U$120 &lt;&gt;""),$K$28:$K$120,U$28:U$120)/SUMPRODUCT(--(U$28:U$120 &lt;&gt;""),--(T$28:T$120=13),$K$28:$K$120),"")</f>
        <v/>
      </c>
      <c r="U24" s="146"/>
      <c r="V24" s="107"/>
      <c r="W24" s="99" t="str" cm="1">
        <f t="array" ref="W24">IF(SUMPRODUCT(--(W$28:W$120&lt;&gt;""),--($V$28:$V$120=13),$K$28:$K$120)&gt;0,SUMPRODUCT(--($V$28:$V$120=13),--(W$28:W$120 &lt;&gt;""),$K$28:$K$120,W$28:W$120)/SUMPRODUCT(--(W$28:W$120 &lt;&gt;""),--($V$28:$V$120=13),$K$28:$K$120),"")</f>
        <v/>
      </c>
      <c r="X24" s="99" t="str" cm="1">
        <f t="array" ref="X24">IF(SUMPRODUCT(--(X$28:X$120&lt;&gt;""),--($V$28:$V$120=13),$K$28:$K$120)&gt;0,SUMPRODUCT(--($V$28:$V$120=13),--(X$28:X$120 &lt;&gt;""),$K$28:$K$120,X$28:X$120)/SUMPRODUCT(--(X$28:X$120 &lt;&gt;""),--($V$28:$V$120=13),$K$28:$K$120),"")</f>
        <v/>
      </c>
      <c r="Y24" s="126" t="str" cm="1">
        <f t="array" ref="Y24">IF(SUMPRODUCT(--(Y$28:Y$120&lt;&gt;""),--($V$28:$V$120=13),$K$28:$K$120)&gt;0,SUMPRODUCT(--($V$28:$V$120=13),--(Y$28:Y$120 &lt;&gt;""),$K$28:$K$120,Y$28:Y$120)/SUMPRODUCT(--(Y$28:Y$120 &lt;&gt;""),--($V$28:$V$120=13),$K$28:$K$120),"")</f>
        <v/>
      </c>
      <c r="Z24" s="145" t="str" cm="1">
        <f t="array" ref="Z24">IF(SUMPRODUCT(--(AA$28:AA$120&lt;&gt;""),--(Z$28:Z$120=13),$K$28:$K$120)&gt;0,SUMPRODUCT(--(Z$28:Z$120=13),--(AA$28:AA$120 &lt;&gt;""),$K$28:$K$120,AA$28:AA$120)/SUMPRODUCT(--(AA$28:AA$120 &lt;&gt;""),--(Z$28:Z$120=13),$K$28:$K$120),"")</f>
        <v/>
      </c>
      <c r="AA24" s="146"/>
      <c r="AB24" s="39"/>
      <c r="AC24" s="40"/>
    </row>
    <row r="25" spans="1:29" ht="15" customHeight="1" outlineLevel="1" thickBot="1" x14ac:dyDescent="0.3">
      <c r="A25" s="32"/>
      <c r="B25" s="32"/>
      <c r="C25" s="32"/>
      <c r="D25" s="32"/>
      <c r="E25" s="32"/>
      <c r="F25" s="32"/>
      <c r="G25" s="33"/>
      <c r="H25" s="34"/>
      <c r="I25" s="35"/>
      <c r="J25" s="36"/>
      <c r="K25" s="36"/>
      <c r="L25" s="35" t="s">
        <v>307</v>
      </c>
      <c r="M25" s="43"/>
      <c r="N25" s="107"/>
      <c r="O25" s="96" cm="1">
        <f t="array" ref="O25">IF(SUMPRODUCT(--(O$28:O$120&lt;&gt;""),--($N$28:$N$120=14),$K$28:$K$120)&gt;0,SUMPRODUCT(--($N$28:$N$120=14),--(O$28:O$120 &lt;&gt;""),$K$28:$K$120,O$28:O$120)/SUMPRODUCT(--(O$28:O$120 &lt;&gt;""),--($N$28:$N$120=14),$K$28:$K$120),"")</f>
        <v>1</v>
      </c>
      <c r="P25" s="96" cm="1">
        <f t="array" ref="P25">IF(SUMPRODUCT(--(P$28:P$120&lt;&gt;""),--($N$28:$N$120=14),$K$28:$K$120)&gt;0,SUMPRODUCT(--($N$28:$N$120=14),--(P$28:P$120 &lt;&gt;""),$K$28:$K$120,P$28:P$120)/SUMPRODUCT(--(P$28:P$120 &lt;&gt;""),--($N$28:$N$120=14),$K$28:$K$120),"")</f>
        <v>0.9</v>
      </c>
      <c r="Q25" s="128" t="str" cm="1">
        <f t="array" ref="Q25">IF(SUMPRODUCT(--(Q$28:Q$120&lt;&gt;""),--($N$28:$N$120=14),$K$28:$K$120)&gt;0,SUMPRODUCT(--($N$28:$N$120=14),--(Q$28:Q$120 &lt;&gt;""),$K$28:$K$120,Q$28:Q$120)/SUMPRODUCT(--(Q$28:Q$120 &lt;&gt;""),--($N$28:$N$120=14),$K$28:$K$120),"")</f>
        <v/>
      </c>
      <c r="R25" s="145" t="str" cm="1">
        <f t="array" ref="R25">IF(SUMPRODUCT(--(S$28:S$120&lt;&gt;""),--(R$28:R$120=14),$K$28:$K$120)&gt;0,SUMPRODUCT(--(R$28:R$120=14),--(S$28:S$120 &lt;&gt;""),$K$28:$K$120,S$28:S$120)/SUMPRODUCT(--(S$28:S$120 &lt;&gt;""),--(R$28:R$120=14),$K$28:$K$120),"")</f>
        <v/>
      </c>
      <c r="S25" s="146"/>
      <c r="T25" s="145" t="str" cm="1">
        <f t="array" ref="T25">IF(SUMPRODUCT(--(U$28:U$120&lt;&gt;""),--(T$28:T$120=14),$K$28:$K$120)&gt;0,SUMPRODUCT(--(T$28:T$120=14),--(U$28:U$120 &lt;&gt;""),$K$28:$K$120,U$28:U$120)/SUMPRODUCT(--(U$28:U$120 &lt;&gt;""),--(T$28:T$120=14),$K$28:$K$120),"")</f>
        <v/>
      </c>
      <c r="U25" s="146"/>
      <c r="V25" s="107"/>
      <c r="W25" s="99" t="str" cm="1">
        <f t="array" ref="W25">IF(SUMPRODUCT(--(W$28:W$120&lt;&gt;""),--($V$28:$V$120=14),$K$28:$K$120)&gt;0,SUMPRODUCT(--($V$28:$V$120=14),--(W$28:W$120 &lt;&gt;""),$K$28:$K$120,W$28:W$120)/SUMPRODUCT(--(W$28:W$120 &lt;&gt;""),--($V$28:$V$120=14),$K$28:$K$120),"")</f>
        <v/>
      </c>
      <c r="X25" s="99" t="str" cm="1">
        <f t="array" ref="X25">IF(SUMPRODUCT(--(X$28:X$120&lt;&gt;""),--($V$28:$V$120=14),$K$28:$K$120)&gt;0,SUMPRODUCT(--($V$28:$V$120=14),--(X$28:X$120 &lt;&gt;""),$K$28:$K$120,X$28:X$120)/SUMPRODUCT(--(X$28:X$120 &lt;&gt;""),--($V$28:$V$120=14),$K$28:$K$120),"")</f>
        <v/>
      </c>
      <c r="Y25" s="126" t="str" cm="1">
        <f t="array" ref="Y25">IF(SUMPRODUCT(--(Y$28:Y$120&lt;&gt;""),--($V$28:$V$120=14),$K$28:$K$120)&gt;0,SUMPRODUCT(--($V$28:$V$120=14),--(Y$28:Y$120 &lt;&gt;""),$K$28:$K$120,Y$28:Y$120)/SUMPRODUCT(--(Y$28:Y$120 &lt;&gt;""),--($V$28:$V$120=14),$K$28:$K$120),"")</f>
        <v/>
      </c>
      <c r="Z25" s="145" t="str" cm="1">
        <f t="array" ref="Z25">IF(SUMPRODUCT(--(AA$28:AA$120&lt;&gt;""),--(Z$28:Z$120=14),$K$28:$K$120)&gt;0,SUMPRODUCT(--(Z$28:Z$120=14),--(AA$28:AA$120 &lt;&gt;""),$K$28:$K$120,AA$28:AA$120)/SUMPRODUCT(--(AA$28:AA$120 &lt;&gt;""),--(Z$28:Z$120=14),$K$28:$K$120),"")</f>
        <v/>
      </c>
      <c r="AA25" s="146"/>
      <c r="AB25" s="39"/>
      <c r="AC25" s="40"/>
    </row>
    <row r="26" spans="1:29" ht="15" customHeight="1" outlineLevel="1" thickBot="1" x14ac:dyDescent="0.3">
      <c r="A26" s="32"/>
      <c r="B26" s="32"/>
      <c r="C26" s="32"/>
      <c r="D26" s="32"/>
      <c r="E26" s="32"/>
      <c r="F26" s="32"/>
      <c r="G26" s="33"/>
      <c r="H26" s="34"/>
      <c r="I26" s="35"/>
      <c r="J26" s="36"/>
      <c r="K26" s="36"/>
      <c r="L26" s="35" t="s">
        <v>323</v>
      </c>
      <c r="M26" s="43"/>
      <c r="N26" s="107"/>
      <c r="O26" s="96" t="str" cm="1">
        <f t="array" ref="O26">IF(SUMPRODUCT(--(O$28:O$120&lt;&gt;""),--($N$28:$N$120=15),$K$28:$K$120)&gt;0,SUMPRODUCT(--($N$28:$N$120=15),--(O$28:O$120 &lt;&gt;""),$K$28:$K$120,O$28:O$120)/SUMPRODUCT(--(O$28:O$120 &lt;&gt;""),--($N$28:$N$120=15),$K$28:$K$120),"")</f>
        <v/>
      </c>
      <c r="P26" s="96" t="str" cm="1">
        <f t="array" ref="P26">IF(SUMPRODUCT(--(P$28:P$120&lt;&gt;""),--($N$28:$N$120=15),$K$28:$K$120)&gt;0,SUMPRODUCT(--($N$28:$N$120=15),--(P$28:P$120 &lt;&gt;""),$K$28:$K$120,P$28:P$120)/SUMPRODUCT(--(P$28:P$120 &lt;&gt;""),--($N$28:$N$120=15),$K$28:$K$120),"")</f>
        <v/>
      </c>
      <c r="Q26" s="108" t="str" cm="1">
        <f t="array" ref="Q26">IF(SUMPRODUCT(--(Q$28:Q$120&lt;&gt;""),--($N$28:$N$120=15),$K$28:$K$120)&gt;0,SUMPRODUCT(--($N$28:$N$120=15),--(Q$28:Q$120 &lt;&gt;""),$K$28:$K$120,Q$28:Q$120)/SUMPRODUCT(--(Q$28:Q$120 &lt;&gt;""),--($N$28:$N$120=15),$K$28:$K$120),"")</f>
        <v/>
      </c>
      <c r="R26" s="145" t="str" cm="1">
        <f t="array" ref="R26">IF(SUMPRODUCT(--(S$28:S$120&lt;&gt;""),--(R$28:R$120=15),$K$28:$K$120)&gt;0,SUMPRODUCT(--(R$28:R$120=15),--(S$28:S$120 &lt;&gt;""),$K$28:$K$120,S$28:S$120)/SUMPRODUCT(--(S$28:S$120 &lt;&gt;""),--(R$28:R$120=15),$K$28:$K$120),"")</f>
        <v/>
      </c>
      <c r="S26" s="146"/>
      <c r="T26" s="145" t="str" cm="1">
        <f t="array" ref="T26">IF(SUMPRODUCT(--(U$28:U$120&lt;&gt;""),--(T$28:T$120=15),$K$28:$K$120)&gt;0,SUMPRODUCT(--(T$28:T$120=15),--(U$28:U$120 &lt;&gt;""),$K$28:$K$120,U$28:U$120)/SUMPRODUCT(--(U$28:U$120 &lt;&gt;""),--(T$28:T$120=15),$K$28:$K$120),"")</f>
        <v/>
      </c>
      <c r="U26" s="146"/>
      <c r="V26" s="107"/>
      <c r="W26" s="99" t="str" cm="1">
        <f t="array" ref="W26">IF(SUMPRODUCT(--(W$28:W$120&lt;&gt;""),--($V$28:$V$120=15),$K$28:$K$120)&gt;0,SUMPRODUCT(--($V$28:$V$120=15),--(W$28:W$120 &lt;&gt;""),$K$28:$K$120,W$28:W$120)/SUMPRODUCT(--(W$28:W$120 &lt;&gt;""),--($V$28:$V$120=15),$K$28:$K$120),"")</f>
        <v/>
      </c>
      <c r="X26" s="99" t="str" cm="1">
        <f t="array" ref="X26">IF(SUMPRODUCT(--(X$28:X$120&lt;&gt;""),--($V$28:$V$120=15),$K$28:$K$120)&gt;0,SUMPRODUCT(--($V$28:$V$120=15),--(X$28:X$120 &lt;&gt;""),$K$28:$K$120,X$28:X$120)/SUMPRODUCT(--(X$28:X$120 &lt;&gt;""),--($V$28:$V$120=15),$K$28:$K$120),"")</f>
        <v/>
      </c>
      <c r="Y26" s="126" t="str" cm="1">
        <f t="array" ref="Y26">IF(SUMPRODUCT(--(Y$28:Y$120&lt;&gt;""),--($V$28:$V$120=15),$K$28:$K$120)&gt;0,SUMPRODUCT(--($V$28:$V$120=15),--(Y$28:Y$120 &lt;&gt;""),$K$28:$K$120,Y$28:Y$120)/SUMPRODUCT(--(Y$28:Y$120 &lt;&gt;""),--($V$28:$V$120=15),$K$28:$K$120),"")</f>
        <v/>
      </c>
      <c r="Z26" s="145" t="str" cm="1">
        <f t="array" ref="Z26">IF(SUMPRODUCT(--(AA$28:AA$120&lt;&gt;""),--(Z$28:Z$120=15),$K$28:$K$120)&gt;0,SUMPRODUCT(--(Z$28:Z$120=15),--(AA$28:AA$120 &lt;&gt;""),$K$28:$K$120,AA$28:AA$120)/SUMPRODUCT(--(AA$28:AA$120 &lt;&gt;""),--(Z$28:Z$120=15),$K$28:$K$120),"")</f>
        <v/>
      </c>
      <c r="AA26" s="146"/>
      <c r="AB26" s="39"/>
      <c r="AC26" s="40"/>
    </row>
    <row r="27" spans="1:29" ht="10.5" customHeight="1" outlineLevel="1" thickBot="1" x14ac:dyDescent="0.3">
      <c r="A27" s="32"/>
      <c r="B27" s="32"/>
      <c r="C27" s="32"/>
      <c r="D27" s="32"/>
      <c r="E27" s="32"/>
      <c r="F27" s="32"/>
      <c r="G27" s="33"/>
      <c r="H27" s="147" t="s">
        <v>324</v>
      </c>
      <c r="I27" s="147"/>
      <c r="J27" s="147"/>
      <c r="K27" s="147"/>
      <c r="L27" s="147"/>
      <c r="M27" s="44"/>
      <c r="N27" s="109"/>
      <c r="O27" s="110" t="str" cm="1">
        <f t="array" ref="O27">SUMPRODUCT(--(O$28:O$120&lt;&gt;"")) &amp;CHAR(10)&amp;SUMPRODUCT(--(O$28:O$120&lt;&gt;""),--($N$28:$N$120=1))&amp;CHAR(10)&amp;SUMPRODUCT(--(O$28:O$120&lt;&gt;""),--($N$28:$N$120=2))&amp;CHAR(10)&amp;SUMPRODUCT(--(O$28:O$120&lt;&gt;""),--($N$28:$N$120=3))&amp;CHAR(10)&amp;SUMPRODUCT(--(O$28:O$120&lt;&gt;""),--($N$28:$N$120=4))&amp;CHAR(10)&amp;SUMPRODUCT(--(O$28:O$120&lt;&gt;""),--($N$28:$N$120=5))&amp;CHAR(10)&amp;SUMPRODUCT(--(O$28:O$120&lt;&gt;""),--($N$28:$N$120=6))&amp;CHAR(10)&amp;SUMPRODUCT(--(O$28:O$120&lt;&gt;""),--($N$28:$N$120=7))&amp;CHAR(10)&amp;SUMPRODUCT(--(O$28:O$120&lt;&gt;""),--($N$28:$N$120=8))&amp;CHAR(10)&amp;SUMPRODUCT(--(O$28:O$120&lt;&gt;""),--($N$28:$N$120=9))&amp;CHAR(10)&amp;SUMPRODUCT(--(O$28:O$120&lt;&gt;""),--($N$28:$N$120=10))&amp;CHAR(10)&amp;SUMPRODUCT(--(O$28:O$120&lt;&gt;""),--($N$28:$N$120=11))&amp;CHAR(10)&amp;SUMPRODUCT(--(O$28:O$120&lt;&gt;""),--($N$28:$N$120=12))&amp;CHAR(10)&amp;SUMPRODUCT(--(O$28:O$120&lt;&gt;""),--($N$28:$N$120=13))&amp;CHAR(10)&amp;SUMPRODUCT(--(O$28:O$120&lt;&gt;""),--($N$28:$N$120=14))&amp;CHAR(10)&amp;SUMPRODUCT(--(O$28:O$120&lt;&gt;""),--($N$28:$N$120=15))</f>
        <v>59
1
12
4
5
9
18
1
0
0
0
1
0
7
1
0</v>
      </c>
      <c r="P27" s="110" t="str" cm="1">
        <f t="array" ref="P27">SUMPRODUCT(--(P$28:P$120&lt;&gt;"")) &amp;CHAR(10)&amp;SUMPRODUCT(--(P$28:P$120&lt;&gt;""),--($N$28:$N$120=1))&amp;CHAR(10)&amp;SUMPRODUCT(--(P$28:P$120&lt;&gt;""),--($N$28:$N$120=2))&amp;CHAR(10)&amp;SUMPRODUCT(--(P$28:P$120&lt;&gt;""),--($N$28:$N$120=3))&amp;CHAR(10)&amp;SUMPRODUCT(--(P$28:P$120&lt;&gt;""),--($N$28:$N$120=4))&amp;CHAR(10)&amp;SUMPRODUCT(--(P$28:P$120&lt;&gt;""),--($N$28:$N$120=5))&amp;CHAR(10)&amp;SUMPRODUCT(--(P$28:P$120&lt;&gt;""),--($N$28:$N$120=6))&amp;CHAR(10)&amp;SUMPRODUCT(--(P$28:P$120&lt;&gt;""),--($N$28:$N$120=7))&amp;CHAR(10)&amp;SUMPRODUCT(--(P$28:P$120&lt;&gt;""),--($N$28:$N$120=8))&amp;CHAR(10)&amp;SUMPRODUCT(--(P$28:P$120&lt;&gt;""),--($N$28:$N$120=9))&amp;CHAR(10)&amp;SUMPRODUCT(--(P$28:P$120&lt;&gt;""),--($N$28:$N$120=10))&amp;CHAR(10)&amp;SUMPRODUCT(--(P$28:P$120&lt;&gt;""),--($N$28:$N$120=11))&amp;CHAR(10)&amp;SUMPRODUCT(--(P$28:P$120&lt;&gt;""),--($N$28:$N$120=12))&amp;CHAR(10)&amp;SUMPRODUCT(--(P$28:P$120&lt;&gt;""),--($N$28:$N$120=13))&amp;CHAR(10)&amp;SUMPRODUCT(--(P$28:P$120&lt;&gt;""),--($N$28:$N$120=14))&amp;CHAR(10)&amp;SUMPRODUCT(--(P$28:P$120&lt;&gt;""),--($N$28:$N$120=15))</f>
        <v>59
1
12
4
5
9
18
1
0
0
0
1
0
7
1
0</v>
      </c>
      <c r="Q27" s="111" t="str" cm="1">
        <f t="array" ref="Q27">SUMPRODUCT(--(Q$28:Q$120&lt;&gt;"")) &amp;CHAR(10)&amp;SUMPRODUCT(--(Q$28:Q$120&lt;&gt;""),--($N$28:$N$120=1))&amp;CHAR(10)&amp;SUMPRODUCT(--(Q$28:Q$120&lt;&gt;""),--($N$28:$N$120=2))&amp;CHAR(10)&amp;SUMPRODUCT(--(Q$28:Q$120&lt;&gt;""),--($N$28:$N$120=3))&amp;CHAR(10)&amp;SUMPRODUCT(--(Q$28:Q$120&lt;&gt;""),--($N$28:$N$120=4))&amp;CHAR(10)&amp;SUMPRODUCT(--(Q$28:Q$120&lt;&gt;""),--($N$28:$N$120=5))&amp;CHAR(10)&amp;SUMPRODUCT(--(Q$28:Q$120&lt;&gt;""),--($N$28:$N$120=6))&amp;CHAR(10)&amp;SUMPRODUCT(--(Q$28:Q$120&lt;&gt;""),--($N$28:$N$120=7))&amp;CHAR(10)&amp;SUMPRODUCT(--(Q$28:Q$120&lt;&gt;""),--($N$28:$N$120=8))&amp;CHAR(10)&amp;SUMPRODUCT(--(Q$28:Q$120&lt;&gt;""),--($N$28:$N$120=9))&amp;CHAR(10)&amp;SUMPRODUCT(--(Q$28:Q$120&lt;&gt;""),--($N$28:$N$120=10))&amp;CHAR(10)&amp;SUMPRODUCT(--(Q$28:Q$120&lt;&gt;""),--($N$28:$N$120=11))&amp;CHAR(10)&amp;SUMPRODUCT(--(Q$28:Q$120&lt;&gt;""),--($N$28:$N$120=12))&amp;CHAR(10)&amp;SUMPRODUCT(--(Q$28:Q$120&lt;&gt;""),--($N$28:$N$120=13))&amp;CHAR(10)&amp;SUMPRODUCT(--(Q$28:Q$120&lt;&gt;""),--($N$28:$N$120=14))&amp;CHAR(10)&amp;SUMPRODUCT(--(Q$28:Q$120&lt;&gt;""),--($N$28:$N$120=15))</f>
        <v>0
0
0
0
0
0
0
0
0
0
0
0
0
0
0
0</v>
      </c>
      <c r="R27" s="148" t="str" cm="1">
        <f t="array" ref="R27">SUMPRODUCT(--(S$28:S$120&lt;&gt;"")) &amp;CHAR(10)&amp;SUMPRODUCT(--(S$28:S$120&lt;&gt;""),--(R$28:R$120=1))&amp;CHAR(10)&amp;SUMPRODUCT(--(S$28:S$120&lt;&gt;""),--(R$28:R$120=2))&amp;CHAR(10)&amp;SUMPRODUCT(--(S$28:S$120&lt;&gt;""),--(R$28:R$120=3))&amp;CHAR(10)&amp;SUMPRODUCT(--(S$28:S$120&lt;&gt;""),--(R$28:R$120=4))&amp;CHAR(10)&amp;SUMPRODUCT(--(S$28:S$120&lt;&gt;""),--(R$28:R$120=5))&amp;CHAR(10)&amp;SUMPRODUCT(--(S$28:S$120&lt;&gt;""),--(R$28:R$120=6))&amp;CHAR(10)&amp;SUMPRODUCT(--(S$28:S$120&lt;&gt;""),--(R$28:R$120=7))&amp;CHAR(10)&amp;SUMPRODUCT(--(S$28:S$120&lt;&gt;""),--(R$28:R$120=8))&amp;CHAR(10)&amp;SUMPRODUCT(--(S$28:S$120&lt;&gt;""),--(R$28:R$120=9))&amp;CHAR(10)&amp;SUMPRODUCT(--(S$28:S$120&lt;&gt;""),--(R$28:R$120=10))&amp;CHAR(10)&amp;SUMPRODUCT(--(S$28:S$120&lt;&gt;""),--(R$28:R$120=11))&amp;CHAR(10)&amp;SUMPRODUCT(--(S$28:S$120&lt;&gt;""),--(R$28:R$120=12))&amp;CHAR(10)&amp;SUMPRODUCT(--(S$28:S$120&lt;&gt;""),--(R$28:R$120=13))&amp;CHAR(10)&amp;SUMPRODUCT(--(S$28:S$120&lt;&gt;""),--(R$28:R$120=14))&amp;CHAR(10)&amp;SUMPRODUCT(--(S$28:S$120&lt;&gt;""),--(R$28:R$120=15))</f>
        <v>59
59
0
0
0
0
0
0
0
0
0
0
0
0
0
0</v>
      </c>
      <c r="S27" s="149"/>
      <c r="T27" s="148" t="str" cm="1">
        <f t="array" ref="T27">SUMPRODUCT(--(U$28:U$120&lt;&gt;"")) &amp;CHAR(10)&amp;SUMPRODUCT(--(U$28:U$120&lt;&gt;""),--(T$28:T$120=1))&amp;CHAR(10)&amp;SUMPRODUCT(--(U$28:U$120&lt;&gt;""),--(T$28:T$120=2))&amp;CHAR(10)&amp;SUMPRODUCT(--(U$28:U$120&lt;&gt;""),--(T$28:T$120=3))&amp;CHAR(10)&amp;SUMPRODUCT(--(U$28:U$120&lt;&gt;""),--(T$28:T$120=4))&amp;CHAR(10)&amp;SUMPRODUCT(--(U$28:U$120&lt;&gt;""),--(T$28:T$120=5))&amp;CHAR(10)&amp;SUMPRODUCT(--(U$28:U$120&lt;&gt;""),--(T$28:T$120=6))&amp;CHAR(10)&amp;SUMPRODUCT(--(U$28:U$120&lt;&gt;""),--(T$28:T$120=7))&amp;CHAR(10)&amp;SUMPRODUCT(--(U$28:U$120&lt;&gt;""),--(T$28:T$120=8))&amp;CHAR(10)&amp;SUMPRODUCT(--(U$28:U$120&lt;&gt;""),--(T$28:T$120=9))&amp;CHAR(10)&amp;SUMPRODUCT(--(U$28:U$120&lt;&gt;""),--(T$28:T$120=10))&amp;CHAR(10)&amp;SUMPRODUCT(--(U$28:U$120&lt;&gt;""),--(T$28:T$120=11))&amp;CHAR(10)&amp;SUMPRODUCT(--(U$28:U$120&lt;&gt;""),--(T$28:T$120=12))&amp;CHAR(10)&amp;SUMPRODUCT(--(U$28:U$120&lt;&gt;""),--(T$28:T$120=13))&amp;CHAR(10)&amp;SUMPRODUCT(--(U$28:U$120&lt;&gt;""),--(T$28:T$120=14))&amp;CHAR(10)&amp;SUMPRODUCT(--(U$28:U$120&lt;&gt;""),--(T$28:T$120=15))</f>
        <v>0
0
0
0
0
0
0
0
0
0
0
0
0
0
0
0</v>
      </c>
      <c r="U27" s="149"/>
      <c r="V27" s="107"/>
      <c r="W27" s="100" t="str" cm="1">
        <f t="array" ref="W27">SUMPRODUCT(--(W$28:W$120&lt;&gt;"")) &amp;CHAR(10)&amp;SUMPRODUCT(--(W$28:W$120&lt;&gt;""),--($V$28:$V$120=1))&amp;CHAR(10)&amp;SUMPRODUCT(--(W$28:W$120&lt;&gt;""),--($V$28:$V$120=2))&amp;CHAR(10)&amp;SUMPRODUCT(--(W$28:W$120&lt;&gt;""),--($V$28:$V$120=3))&amp;CHAR(10)&amp;SUMPRODUCT(--(W$28:W$120&lt;&gt;""),--($V$28:$V$120=4))&amp;CHAR(10)&amp;SUMPRODUCT(--(W$28:W$120&lt;&gt;""),--($V$28:$V$120=5))&amp;CHAR(10)&amp;SUMPRODUCT(--(W$28:W$120&lt;&gt;""),--($V$28:$V$120=6))&amp;CHAR(10)&amp;SUMPRODUCT(--(W$28:W$120&lt;&gt;""),--($V$28:$V$120=7))&amp;CHAR(10)&amp;SUMPRODUCT(--(W$28:W$120&lt;&gt;""),--($V$28:$V$120=8))&amp;CHAR(10)&amp;SUMPRODUCT(--(W$28:W$120&lt;&gt;""),--($V$28:$V$120=9))&amp;CHAR(10)&amp;SUMPRODUCT(--(W$28:W$120&lt;&gt;""),--($V$28:$V$120=10))&amp;CHAR(10)&amp;SUMPRODUCT(--(W$28:W$120&lt;&gt;""),--($V$28:$V$120=11))&amp;CHAR(10)&amp;SUMPRODUCT(--(W$28:W$120&lt;&gt;""),--($V$28:$V$120=12))&amp;CHAR(10)&amp;SUMPRODUCT(--(W$28:W$120&lt;&gt;""),--($V$28:$V$120=13))&amp;CHAR(10)&amp;SUMPRODUCT(--(W$28:W$120&lt;&gt;""),--($V$28:$V$120=14))&amp;CHAR(10)&amp;SUMPRODUCT(--(W$28:W$120&lt;&gt;""),--($V$28:$V$120=15))</f>
        <v>0
0
0
0
0
0
0
0
0
0
0
0
0
0
0
0</v>
      </c>
      <c r="X27" s="100" t="str" cm="1">
        <f t="array" ref="X27">SUMPRODUCT(--(X$28:X$120&lt;&gt;"")) &amp;CHAR(10)&amp;SUMPRODUCT(--(X$28:X$120&lt;&gt;""),--($V$28:$V$120=1))&amp;CHAR(10)&amp;SUMPRODUCT(--(X$28:X$120&lt;&gt;""),--($V$28:$V$120=2))&amp;CHAR(10)&amp;SUMPRODUCT(--(X$28:X$120&lt;&gt;""),--($V$28:$V$120=3))&amp;CHAR(10)&amp;SUMPRODUCT(--(X$28:X$120&lt;&gt;""),--($V$28:$V$120=4))&amp;CHAR(10)&amp;SUMPRODUCT(--(X$28:X$120&lt;&gt;""),--($V$28:$V$120=5))&amp;CHAR(10)&amp;SUMPRODUCT(--(X$28:X$120&lt;&gt;""),--($V$28:$V$120=6))&amp;CHAR(10)&amp;SUMPRODUCT(--(X$28:X$120&lt;&gt;""),--($V$28:$V$120=7))&amp;CHAR(10)&amp;SUMPRODUCT(--(X$28:X$120&lt;&gt;""),--($V$28:$V$120=8))&amp;CHAR(10)&amp;SUMPRODUCT(--(X$28:X$120&lt;&gt;""),--($V$28:$V$120=9))&amp;CHAR(10)&amp;SUMPRODUCT(--(X$28:X$120&lt;&gt;""),--($V$28:$V$120=10))&amp;CHAR(10)&amp;SUMPRODUCT(--(X$28:X$120&lt;&gt;""),--($V$28:$V$120=11))&amp;CHAR(10)&amp;SUMPRODUCT(--(X$28:X$120&lt;&gt;""),--($V$28:$V$120=12))&amp;CHAR(10)&amp;SUMPRODUCT(--(X$28:X$120&lt;&gt;""),--($V$28:$V$120=13))&amp;CHAR(10)&amp;SUMPRODUCT(--(X$28:X$120&lt;&gt;""),--($V$28:$V$120=14))&amp;CHAR(10)&amp;SUMPRODUCT(--(X$28:X$120&lt;&gt;""),--($V$28:$V$120=15))</f>
        <v>0
0
0
0
0
0
0
0
0
0
0
0
0
0
0
0</v>
      </c>
      <c r="Y27" s="127" t="str" cm="1">
        <f t="array" ref="Y27">SUMPRODUCT(--(Y$28:Y$120&lt;&gt;"")) &amp;CHAR(10)&amp;SUMPRODUCT(--(Y$28:Y$120&lt;&gt;""),--($V$28:$V$120=1))&amp;CHAR(10)&amp;SUMPRODUCT(--(Y$28:Y$120&lt;&gt;""),--($V$28:$V$120=2))&amp;CHAR(10)&amp;SUMPRODUCT(--(Y$28:Y$120&lt;&gt;""),--($V$28:$V$120=3))&amp;CHAR(10)&amp;SUMPRODUCT(--(Y$28:Y$120&lt;&gt;""),--($V$28:$V$120=4))&amp;CHAR(10)&amp;SUMPRODUCT(--(Y$28:Y$120&lt;&gt;""),--($V$28:$V$120=5))&amp;CHAR(10)&amp;SUMPRODUCT(--(Y$28:Y$120&lt;&gt;""),--($V$28:$V$120=6))&amp;CHAR(10)&amp;SUMPRODUCT(--(Y$28:Y$120&lt;&gt;""),--($V$28:$V$120=7))&amp;CHAR(10)&amp;SUMPRODUCT(--(Y$28:Y$120&lt;&gt;""),--($V$28:$V$120=8))&amp;CHAR(10)&amp;SUMPRODUCT(--(Y$28:Y$120&lt;&gt;""),--($V$28:$V$120=9))&amp;CHAR(10)&amp;SUMPRODUCT(--(Y$28:Y$120&lt;&gt;""),--($V$28:$V$120=10))&amp;CHAR(10)&amp;SUMPRODUCT(--(Y$28:Y$120&lt;&gt;""),--($V$28:$V$120=11))&amp;CHAR(10)&amp;SUMPRODUCT(--(Y$28:Y$120&lt;&gt;""),--($V$28:$V$120=12))&amp;CHAR(10)&amp;SUMPRODUCT(--(Y$28:Y$120&lt;&gt;""),--($V$28:$V$120=13))&amp;CHAR(10)&amp;SUMPRODUCT(--(Y$28:Y$120&lt;&gt;""),--($V$28:$V$120=14))&amp;CHAR(10)&amp;SUMPRODUCT(--(Y$28:Y$120&lt;&gt;""),--($V$28:$V$120=15))</f>
        <v>0
0
0
0
0
0
0
0
0
0
0
0
0
0
0
0</v>
      </c>
      <c r="Z27" s="148" t="str" cm="1">
        <f t="array" ref="Z27">SUMPRODUCT(--(AA$28:AA$120&lt;&gt;"")) &amp;CHAR(10)&amp;SUMPRODUCT(--(AA$28:AA$120&lt;&gt;""),--(Z$28:Z$120=1))&amp;CHAR(10)&amp;SUMPRODUCT(--(AA$28:AA$120&lt;&gt;""),--(Z$28:Z$120=2))&amp;CHAR(10)&amp;SUMPRODUCT(--(AA$28:AA$120&lt;&gt;""),--(Z$28:Z$120=3))&amp;CHAR(10)&amp;SUMPRODUCT(--(AA$28:AA$120&lt;&gt;""),--(Z$28:Z$120=4))&amp;CHAR(10)&amp;SUMPRODUCT(--(AA$28:AA$120&lt;&gt;""),--(Z$28:Z$120=5))&amp;CHAR(10)&amp;SUMPRODUCT(--(AA$28:AA$120&lt;&gt;""),--(Z$28:Z$120=6))&amp;CHAR(10)&amp;SUMPRODUCT(--(AA$28:AA$120&lt;&gt;""),--(Z$28:Z$120=7))&amp;CHAR(10)&amp;SUMPRODUCT(--(AA$28:AA$120&lt;&gt;""),--(Z$28:Z$120=8))&amp;CHAR(10)&amp;SUMPRODUCT(--(AA$28:AA$120&lt;&gt;""),--(Z$28:Z$120=9))&amp;CHAR(10)&amp;SUMPRODUCT(--(AA$28:AA$120&lt;&gt;""),--(Z$28:Z$120=10))&amp;CHAR(10)&amp;SUMPRODUCT(--(AA$28:AA$120&lt;&gt;""),--(Z$28:Z$120=11))&amp;CHAR(10)&amp;SUMPRODUCT(--(AA$28:AA$120&lt;&gt;""),--(Z$28:Z$120=12))&amp;CHAR(10)&amp;SUMPRODUCT(--(AA$28:AA$120&lt;&gt;""),--(Z$28:Z$120=13))&amp;CHAR(10)&amp;SUMPRODUCT(--(AA$28:AA$120&lt;&gt;""),--(Z$28:Z$120=14))&amp;CHAR(10)&amp;SUMPRODUCT(--(AA$28:AA$120&lt;&gt;""),--(Z$28:Z$120=15))</f>
        <v>59
59
0
0
0
0
0
0
0
0
0
0
0
0
0
0</v>
      </c>
      <c r="AA27" s="149"/>
      <c r="AB27" s="39"/>
      <c r="AC27" s="40"/>
    </row>
    <row r="28" spans="1:29" ht="15" customHeight="1" x14ac:dyDescent="0.25">
      <c r="A28" s="45" t="s">
        <v>51</v>
      </c>
      <c r="B28" s="46"/>
      <c r="C28" s="47"/>
      <c r="D28" s="47"/>
      <c r="E28" s="47"/>
      <c r="F28" s="47"/>
      <c r="G28" s="48"/>
      <c r="H28" s="47"/>
      <c r="I28" s="47"/>
      <c r="J28" s="47"/>
      <c r="K28" s="47"/>
      <c r="L28" s="46"/>
      <c r="M28" s="90"/>
      <c r="N28" s="113"/>
      <c r="O28" s="49"/>
      <c r="P28" s="49"/>
      <c r="Q28" s="114"/>
      <c r="R28" s="123"/>
      <c r="S28" s="124"/>
      <c r="T28" s="125"/>
      <c r="U28" s="124"/>
      <c r="V28" s="125"/>
      <c r="W28" s="50"/>
      <c r="X28" s="50"/>
      <c r="Y28" s="124"/>
      <c r="Z28" s="125"/>
      <c r="AA28" s="124"/>
      <c r="AB28" s="51"/>
      <c r="AC28" s="52"/>
    </row>
    <row r="29" spans="1:29" ht="21" customHeight="1" x14ac:dyDescent="0.25">
      <c r="A29" s="53"/>
      <c r="B29" s="53"/>
      <c r="C29" s="53" t="s">
        <v>52</v>
      </c>
      <c r="D29" s="54"/>
      <c r="E29" s="54"/>
      <c r="F29" s="54"/>
      <c r="G29" s="54"/>
      <c r="H29" s="54"/>
      <c r="I29" s="54"/>
      <c r="J29" s="54"/>
      <c r="K29" s="54"/>
      <c r="L29" s="54"/>
      <c r="M29" s="54"/>
      <c r="N29" s="115"/>
      <c r="O29" s="54"/>
      <c r="P29" s="54"/>
      <c r="Q29" s="116"/>
      <c r="R29" s="115"/>
      <c r="S29" s="116"/>
      <c r="T29" s="115"/>
      <c r="U29" s="116"/>
      <c r="V29" s="115"/>
      <c r="W29" s="54"/>
      <c r="X29" s="54"/>
      <c r="Y29" s="116"/>
      <c r="Z29" s="115"/>
      <c r="AA29" s="116"/>
      <c r="AB29" s="55"/>
      <c r="AC29" s="40"/>
    </row>
    <row r="30" spans="1:29" ht="19.350000000000001" customHeight="1" outlineLevel="1" x14ac:dyDescent="0.25">
      <c r="A30" s="56"/>
      <c r="B30" s="57"/>
      <c r="C30" s="58" t="s">
        <v>53</v>
      </c>
      <c r="D30" s="58">
        <v>9.1</v>
      </c>
      <c r="E30" s="58" t="s">
        <v>54</v>
      </c>
      <c r="F30" s="75" t="s">
        <v>55</v>
      </c>
      <c r="G30" s="59"/>
      <c r="H30" s="60" t="s">
        <v>328</v>
      </c>
      <c r="I30" s="58"/>
      <c r="J30" s="58"/>
      <c r="K30" s="61"/>
      <c r="L30" s="62"/>
      <c r="M30" s="77"/>
      <c r="N30" s="117"/>
      <c r="O30" s="96"/>
      <c r="P30" s="96"/>
      <c r="Q30" s="108"/>
      <c r="R30" s="117"/>
      <c r="S30" s="108"/>
      <c r="T30" s="117"/>
      <c r="U30" s="108"/>
      <c r="V30" s="117">
        <v>1</v>
      </c>
      <c r="W30" s="96"/>
      <c r="X30" s="96"/>
      <c r="Y30" s="108"/>
      <c r="Z30" s="117"/>
      <c r="AA30" s="108"/>
      <c r="AB30" s="121"/>
      <c r="AC30" s="63"/>
    </row>
    <row r="31" spans="1:29" ht="31.7" customHeight="1" outlineLevel="1" x14ac:dyDescent="0.25">
      <c r="A31" s="56"/>
      <c r="B31" s="64"/>
      <c r="C31" s="58" t="s">
        <v>53</v>
      </c>
      <c r="D31" s="58" t="s">
        <v>56</v>
      </c>
      <c r="E31" s="58" t="s">
        <v>57</v>
      </c>
      <c r="F31" s="75" t="s">
        <v>55</v>
      </c>
      <c r="G31" s="59"/>
      <c r="H31" s="60" t="s">
        <v>328</v>
      </c>
      <c r="I31" s="58"/>
      <c r="J31" s="58"/>
      <c r="K31" s="61"/>
      <c r="L31" s="62"/>
      <c r="M31" s="77"/>
      <c r="N31" s="117"/>
      <c r="O31" s="96"/>
      <c r="P31" s="96"/>
      <c r="Q31" s="108"/>
      <c r="R31" s="117"/>
      <c r="S31" s="108"/>
      <c r="T31" s="117"/>
      <c r="U31" s="108"/>
      <c r="V31" s="117"/>
      <c r="W31" s="96"/>
      <c r="X31" s="96"/>
      <c r="Y31" s="108"/>
      <c r="Z31" s="117"/>
      <c r="AA31" s="108"/>
      <c r="AB31" s="121"/>
      <c r="AC31" s="63"/>
    </row>
    <row r="32" spans="1:29" ht="78" customHeight="1" outlineLevel="1" x14ac:dyDescent="0.25">
      <c r="A32" s="56">
        <v>1</v>
      </c>
      <c r="B32" s="64" t="s">
        <v>58</v>
      </c>
      <c r="C32" s="58" t="s">
        <v>53</v>
      </c>
      <c r="D32" s="58" t="s">
        <v>59</v>
      </c>
      <c r="E32" s="58" t="s">
        <v>60</v>
      </c>
      <c r="F32" s="75" t="s">
        <v>329</v>
      </c>
      <c r="G32" s="59" t="s">
        <v>61</v>
      </c>
      <c r="H32" s="60" t="s">
        <v>330</v>
      </c>
      <c r="I32" s="58" t="s">
        <v>235</v>
      </c>
      <c r="J32" s="58"/>
      <c r="K32" s="61">
        <v>1</v>
      </c>
      <c r="L32" s="62">
        <v>0.9</v>
      </c>
      <c r="M32" s="77"/>
      <c r="N32" s="117">
        <v>6</v>
      </c>
      <c r="O32" s="96">
        <v>1</v>
      </c>
      <c r="P32" s="96">
        <v>1</v>
      </c>
      <c r="Q32" s="108"/>
      <c r="R32" s="117">
        <v>1</v>
      </c>
      <c r="S32" s="108">
        <v>0</v>
      </c>
      <c r="T32" s="117">
        <v>1</v>
      </c>
      <c r="U32" s="108"/>
      <c r="V32" s="117">
        <v>1</v>
      </c>
      <c r="W32" s="96"/>
      <c r="X32" s="96"/>
      <c r="Y32" s="108"/>
      <c r="Z32" s="117">
        <v>1</v>
      </c>
      <c r="AA32" s="108">
        <v>0</v>
      </c>
      <c r="AB32" s="121"/>
      <c r="AC32" s="63"/>
    </row>
    <row r="33" spans="1:29" ht="78" customHeight="1" outlineLevel="1" x14ac:dyDescent="0.25">
      <c r="A33" s="56">
        <v>115</v>
      </c>
      <c r="B33" s="64" t="s">
        <v>58</v>
      </c>
      <c r="C33" s="58" t="s">
        <v>53</v>
      </c>
      <c r="D33" s="58" t="s">
        <v>62</v>
      </c>
      <c r="E33" s="58" t="s">
        <v>63</v>
      </c>
      <c r="F33" s="75" t="s">
        <v>331</v>
      </c>
      <c r="G33" s="59" t="s">
        <v>64</v>
      </c>
      <c r="H33" s="60" t="s">
        <v>330</v>
      </c>
      <c r="I33" s="58" t="s">
        <v>271</v>
      </c>
      <c r="J33" s="58"/>
      <c r="K33" s="61">
        <v>1</v>
      </c>
      <c r="L33" s="62">
        <v>0.9</v>
      </c>
      <c r="M33" s="77"/>
      <c r="N33" s="117">
        <v>6</v>
      </c>
      <c r="O33" s="96">
        <v>1</v>
      </c>
      <c r="P33" s="96">
        <v>1</v>
      </c>
      <c r="Q33" s="108"/>
      <c r="R33" s="117">
        <v>1</v>
      </c>
      <c r="S33" s="108">
        <v>0</v>
      </c>
      <c r="T33" s="117">
        <v>1</v>
      </c>
      <c r="U33" s="108"/>
      <c r="V33" s="117">
        <v>1</v>
      </c>
      <c r="W33" s="96"/>
      <c r="X33" s="96"/>
      <c r="Y33" s="108"/>
      <c r="Z33" s="117">
        <v>1</v>
      </c>
      <c r="AA33" s="108">
        <v>0</v>
      </c>
      <c r="AB33" s="121"/>
      <c r="AC33" s="63"/>
    </row>
    <row r="34" spans="1:29" ht="78" customHeight="1" outlineLevel="1" x14ac:dyDescent="0.25">
      <c r="A34" s="56">
        <v>3</v>
      </c>
      <c r="B34" s="64" t="s">
        <v>58</v>
      </c>
      <c r="C34" s="58" t="s">
        <v>53</v>
      </c>
      <c r="D34" s="58" t="s">
        <v>65</v>
      </c>
      <c r="E34" s="58" t="s">
        <v>66</v>
      </c>
      <c r="F34" s="75" t="s">
        <v>332</v>
      </c>
      <c r="G34" s="59" t="s">
        <v>61</v>
      </c>
      <c r="H34" s="60" t="s">
        <v>330</v>
      </c>
      <c r="I34" s="58" t="s">
        <v>269</v>
      </c>
      <c r="J34" s="58"/>
      <c r="K34" s="61">
        <v>1</v>
      </c>
      <c r="L34" s="62">
        <v>0.9</v>
      </c>
      <c r="M34" s="77"/>
      <c r="N34" s="117">
        <v>6</v>
      </c>
      <c r="O34" s="96">
        <v>1</v>
      </c>
      <c r="P34" s="96">
        <v>1</v>
      </c>
      <c r="Q34" s="108"/>
      <c r="R34" s="117">
        <v>1</v>
      </c>
      <c r="S34" s="108">
        <v>0</v>
      </c>
      <c r="T34" s="117">
        <v>1</v>
      </c>
      <c r="U34" s="108"/>
      <c r="V34" s="117">
        <v>1</v>
      </c>
      <c r="W34" s="96"/>
      <c r="X34" s="96"/>
      <c r="Y34" s="108"/>
      <c r="Z34" s="117">
        <v>1</v>
      </c>
      <c r="AA34" s="108">
        <v>0</v>
      </c>
      <c r="AB34" s="121"/>
      <c r="AC34" s="63"/>
    </row>
    <row r="35" spans="1:29" ht="78" customHeight="1" outlineLevel="1" x14ac:dyDescent="0.25">
      <c r="A35" s="56">
        <v>4</v>
      </c>
      <c r="B35" s="64" t="s">
        <v>58</v>
      </c>
      <c r="C35" s="58" t="s">
        <v>67</v>
      </c>
      <c r="D35" s="58" t="s">
        <v>68</v>
      </c>
      <c r="E35" s="58" t="s">
        <v>69</v>
      </c>
      <c r="F35" s="75" t="s">
        <v>333</v>
      </c>
      <c r="G35" s="59" t="s">
        <v>70</v>
      </c>
      <c r="H35" s="60" t="s">
        <v>334</v>
      </c>
      <c r="I35" s="58" t="s">
        <v>209</v>
      </c>
      <c r="J35" s="58"/>
      <c r="K35" s="61">
        <v>1</v>
      </c>
      <c r="L35" s="62">
        <v>0.9</v>
      </c>
      <c r="M35" s="77"/>
      <c r="N35" s="117">
        <v>4</v>
      </c>
      <c r="O35" s="96">
        <v>1</v>
      </c>
      <c r="P35" s="96">
        <v>1</v>
      </c>
      <c r="Q35" s="108"/>
      <c r="R35" s="117">
        <v>1</v>
      </c>
      <c r="S35" s="108">
        <v>0</v>
      </c>
      <c r="T35" s="117">
        <v>1</v>
      </c>
      <c r="U35" s="108"/>
      <c r="V35" s="117">
        <v>1</v>
      </c>
      <c r="W35" s="96"/>
      <c r="X35" s="96"/>
      <c r="Y35" s="108"/>
      <c r="Z35" s="117">
        <v>1</v>
      </c>
      <c r="AA35" s="108">
        <v>0</v>
      </c>
      <c r="AB35" s="121"/>
      <c r="AC35" s="63"/>
    </row>
    <row r="36" spans="1:29" ht="78" customHeight="1" outlineLevel="1" x14ac:dyDescent="0.25">
      <c r="A36" s="56">
        <v>5</v>
      </c>
      <c r="B36" s="64" t="s">
        <v>58</v>
      </c>
      <c r="C36" s="58" t="s">
        <v>67</v>
      </c>
      <c r="D36" s="58" t="s">
        <v>71</v>
      </c>
      <c r="E36" s="58" t="s">
        <v>72</v>
      </c>
      <c r="F36" s="75" t="s">
        <v>335</v>
      </c>
      <c r="G36" s="59" t="s">
        <v>73</v>
      </c>
      <c r="H36" s="60" t="s">
        <v>336</v>
      </c>
      <c r="I36" s="58" t="s">
        <v>234</v>
      </c>
      <c r="J36" s="58"/>
      <c r="K36" s="61">
        <v>1</v>
      </c>
      <c r="L36" s="62">
        <v>0.9</v>
      </c>
      <c r="M36" s="77"/>
      <c r="N36" s="117">
        <v>5</v>
      </c>
      <c r="O36" s="96">
        <v>1</v>
      </c>
      <c r="P36" s="96">
        <v>1</v>
      </c>
      <c r="Q36" s="108"/>
      <c r="R36" s="117">
        <v>1</v>
      </c>
      <c r="S36" s="108">
        <v>0</v>
      </c>
      <c r="T36" s="117">
        <v>1</v>
      </c>
      <c r="U36" s="108"/>
      <c r="V36" s="117">
        <v>1</v>
      </c>
      <c r="W36" s="96"/>
      <c r="X36" s="96"/>
      <c r="Y36" s="108"/>
      <c r="Z36" s="117">
        <v>1</v>
      </c>
      <c r="AA36" s="108">
        <v>0</v>
      </c>
      <c r="AB36" s="121"/>
      <c r="AC36" s="63"/>
    </row>
    <row r="37" spans="1:29" ht="119.45" customHeight="1" outlineLevel="1" x14ac:dyDescent="0.25">
      <c r="A37" s="56">
        <v>6</v>
      </c>
      <c r="B37" s="64" t="s">
        <v>58</v>
      </c>
      <c r="C37" s="58" t="s">
        <v>67</v>
      </c>
      <c r="D37" s="58" t="s">
        <v>74</v>
      </c>
      <c r="E37" s="58" t="s">
        <v>75</v>
      </c>
      <c r="F37" s="75" t="s">
        <v>337</v>
      </c>
      <c r="G37" s="59" t="s">
        <v>76</v>
      </c>
      <c r="H37" s="60" t="s">
        <v>330</v>
      </c>
      <c r="I37" s="58" t="s">
        <v>270</v>
      </c>
      <c r="J37" s="58"/>
      <c r="K37" s="61">
        <v>1</v>
      </c>
      <c r="L37" s="62">
        <v>0.9</v>
      </c>
      <c r="M37" s="77"/>
      <c r="N37" s="117">
        <v>6</v>
      </c>
      <c r="O37" s="96">
        <v>1</v>
      </c>
      <c r="P37" s="96">
        <v>1</v>
      </c>
      <c r="Q37" s="108"/>
      <c r="R37" s="117">
        <v>1</v>
      </c>
      <c r="S37" s="108">
        <v>0</v>
      </c>
      <c r="T37" s="117">
        <v>1</v>
      </c>
      <c r="U37" s="108"/>
      <c r="V37" s="117">
        <v>1</v>
      </c>
      <c r="W37" s="96"/>
      <c r="X37" s="96"/>
      <c r="Y37" s="108"/>
      <c r="Z37" s="117">
        <v>1</v>
      </c>
      <c r="AA37" s="108">
        <v>0</v>
      </c>
      <c r="AB37" s="121"/>
      <c r="AC37" s="63"/>
    </row>
    <row r="38" spans="1:29" outlineLevel="1" x14ac:dyDescent="0.25">
      <c r="A38" s="56"/>
      <c r="B38" s="64"/>
      <c r="C38" s="58" t="s">
        <v>53</v>
      </c>
      <c r="D38" s="58" t="s">
        <v>77</v>
      </c>
      <c r="E38" s="58" t="s">
        <v>78</v>
      </c>
      <c r="F38" s="75" t="s">
        <v>55</v>
      </c>
      <c r="G38" s="59"/>
      <c r="H38" s="60" t="s">
        <v>328</v>
      </c>
      <c r="I38" s="58"/>
      <c r="J38" s="58"/>
      <c r="K38" s="61"/>
      <c r="L38" s="62"/>
      <c r="M38" s="77"/>
      <c r="N38" s="117"/>
      <c r="O38" s="96"/>
      <c r="P38" s="96"/>
      <c r="Q38" s="108"/>
      <c r="R38" s="117"/>
      <c r="S38" s="108"/>
      <c r="T38" s="117"/>
      <c r="U38" s="108"/>
      <c r="V38" s="117"/>
      <c r="W38" s="96"/>
      <c r="X38" s="96"/>
      <c r="Y38" s="108"/>
      <c r="Z38" s="117"/>
      <c r="AA38" s="108"/>
      <c r="AB38" s="121"/>
      <c r="AC38" s="63"/>
    </row>
    <row r="39" spans="1:29" ht="78" customHeight="1" outlineLevel="1" x14ac:dyDescent="0.25">
      <c r="A39" s="56">
        <v>7</v>
      </c>
      <c r="B39" s="64" t="s">
        <v>58</v>
      </c>
      <c r="C39" s="58" t="s">
        <v>67</v>
      </c>
      <c r="D39" s="58" t="s">
        <v>79</v>
      </c>
      <c r="E39" s="58" t="s">
        <v>80</v>
      </c>
      <c r="F39" s="75" t="s">
        <v>338</v>
      </c>
      <c r="G39" s="59" t="s">
        <v>81</v>
      </c>
      <c r="H39" s="60" t="s">
        <v>339</v>
      </c>
      <c r="I39" s="58" t="s">
        <v>259</v>
      </c>
      <c r="J39" s="58"/>
      <c r="K39" s="61">
        <v>1</v>
      </c>
      <c r="L39" s="62">
        <v>0.9</v>
      </c>
      <c r="M39" s="77"/>
      <c r="N39" s="117">
        <v>2</v>
      </c>
      <c r="O39" s="96">
        <v>1</v>
      </c>
      <c r="P39" s="96">
        <v>1</v>
      </c>
      <c r="Q39" s="108"/>
      <c r="R39" s="117">
        <v>1</v>
      </c>
      <c r="S39" s="108">
        <v>0</v>
      </c>
      <c r="T39" s="117">
        <v>1</v>
      </c>
      <c r="U39" s="108"/>
      <c r="V39" s="117">
        <v>1</v>
      </c>
      <c r="W39" s="96"/>
      <c r="X39" s="96"/>
      <c r="Y39" s="108"/>
      <c r="Z39" s="117">
        <v>1</v>
      </c>
      <c r="AA39" s="108">
        <v>0</v>
      </c>
      <c r="AB39" s="121"/>
      <c r="AC39" s="63"/>
    </row>
    <row r="40" spans="1:29" ht="78" customHeight="1" outlineLevel="1" x14ac:dyDescent="0.25">
      <c r="A40" s="56">
        <v>118</v>
      </c>
      <c r="B40" s="64" t="s">
        <v>58</v>
      </c>
      <c r="C40" s="58" t="s">
        <v>67</v>
      </c>
      <c r="D40" s="58" t="s">
        <v>82</v>
      </c>
      <c r="E40" s="58" t="s">
        <v>83</v>
      </c>
      <c r="F40" s="75" t="s">
        <v>340</v>
      </c>
      <c r="G40" s="59" t="s">
        <v>84</v>
      </c>
      <c r="H40" s="60" t="s">
        <v>339</v>
      </c>
      <c r="I40" s="58" t="s">
        <v>254</v>
      </c>
      <c r="J40" s="58"/>
      <c r="K40" s="61">
        <v>1</v>
      </c>
      <c r="L40" s="62">
        <v>0.9</v>
      </c>
      <c r="M40" s="77"/>
      <c r="N40" s="117">
        <v>2</v>
      </c>
      <c r="O40" s="96">
        <v>1</v>
      </c>
      <c r="P40" s="96">
        <v>1</v>
      </c>
      <c r="Q40" s="108"/>
      <c r="R40" s="117">
        <v>1</v>
      </c>
      <c r="S40" s="108">
        <v>0</v>
      </c>
      <c r="T40" s="117">
        <v>1</v>
      </c>
      <c r="U40" s="108"/>
      <c r="V40" s="117">
        <v>1</v>
      </c>
      <c r="W40" s="96"/>
      <c r="X40" s="96"/>
      <c r="Y40" s="108"/>
      <c r="Z40" s="117">
        <v>1</v>
      </c>
      <c r="AA40" s="108">
        <v>0</v>
      </c>
      <c r="AB40" s="121"/>
      <c r="AC40" s="63"/>
    </row>
    <row r="41" spans="1:29" ht="38.25" outlineLevel="1" x14ac:dyDescent="0.25">
      <c r="A41" s="56">
        <v>127</v>
      </c>
      <c r="B41" s="64" t="s">
        <v>58</v>
      </c>
      <c r="C41" s="58" t="s">
        <v>67</v>
      </c>
      <c r="D41" s="58" t="s">
        <v>221</v>
      </c>
      <c r="E41" s="58" t="s">
        <v>227</v>
      </c>
      <c r="F41" s="75" t="s">
        <v>341</v>
      </c>
      <c r="G41" s="59" t="s">
        <v>81</v>
      </c>
      <c r="H41" s="60" t="s">
        <v>336</v>
      </c>
      <c r="I41" s="58" t="s">
        <v>233</v>
      </c>
      <c r="J41" s="58"/>
      <c r="K41" s="61">
        <v>1</v>
      </c>
      <c r="L41" s="62">
        <v>0.9</v>
      </c>
      <c r="M41" s="77"/>
      <c r="N41" s="117">
        <v>5</v>
      </c>
      <c r="O41" s="96">
        <v>1</v>
      </c>
      <c r="P41" s="96">
        <v>1</v>
      </c>
      <c r="Q41" s="108"/>
      <c r="R41" s="117">
        <v>1</v>
      </c>
      <c r="S41" s="108">
        <v>0</v>
      </c>
      <c r="T41" s="117">
        <v>1</v>
      </c>
      <c r="U41" s="108"/>
      <c r="V41" s="117">
        <v>1</v>
      </c>
      <c r="W41" s="96"/>
      <c r="X41" s="96"/>
      <c r="Y41" s="108"/>
      <c r="Z41" s="117">
        <v>1</v>
      </c>
      <c r="AA41" s="108">
        <v>0</v>
      </c>
      <c r="AB41" s="121"/>
      <c r="AC41" s="63"/>
    </row>
    <row r="42" spans="1:29" ht="38.25" outlineLevel="1" x14ac:dyDescent="0.25">
      <c r="A42" s="56">
        <v>128</v>
      </c>
      <c r="B42" s="64" t="s">
        <v>58</v>
      </c>
      <c r="C42" s="58" t="s">
        <v>67</v>
      </c>
      <c r="D42" s="58" t="s">
        <v>222</v>
      </c>
      <c r="E42" s="58" t="s">
        <v>228</v>
      </c>
      <c r="F42" s="75" t="s">
        <v>342</v>
      </c>
      <c r="G42" s="59" t="s">
        <v>81</v>
      </c>
      <c r="H42" s="60" t="s">
        <v>336</v>
      </c>
      <c r="I42" s="58" t="s">
        <v>236</v>
      </c>
      <c r="J42" s="58"/>
      <c r="K42" s="61">
        <v>1</v>
      </c>
      <c r="L42" s="62">
        <v>0.9</v>
      </c>
      <c r="M42" s="77"/>
      <c r="N42" s="117">
        <v>5</v>
      </c>
      <c r="O42" s="96">
        <v>1</v>
      </c>
      <c r="P42" s="96">
        <v>1</v>
      </c>
      <c r="Q42" s="108"/>
      <c r="R42" s="117">
        <v>1</v>
      </c>
      <c r="S42" s="108">
        <v>0</v>
      </c>
      <c r="T42" s="117">
        <v>1</v>
      </c>
      <c r="U42" s="108"/>
      <c r="V42" s="117">
        <v>1</v>
      </c>
      <c r="W42" s="96"/>
      <c r="X42" s="96"/>
      <c r="Y42" s="108"/>
      <c r="Z42" s="117">
        <v>1</v>
      </c>
      <c r="AA42" s="108">
        <v>0</v>
      </c>
      <c r="AB42" s="121"/>
      <c r="AC42" s="63"/>
    </row>
    <row r="43" spans="1:29" ht="38.25" outlineLevel="1" x14ac:dyDescent="0.25">
      <c r="A43" s="56">
        <v>129</v>
      </c>
      <c r="B43" s="64" t="s">
        <v>58</v>
      </c>
      <c r="C43" s="58" t="s">
        <v>67</v>
      </c>
      <c r="D43" s="58" t="s">
        <v>223</v>
      </c>
      <c r="E43" s="58" t="s">
        <v>229</v>
      </c>
      <c r="F43" s="75" t="s">
        <v>343</v>
      </c>
      <c r="G43" s="59" t="s">
        <v>81</v>
      </c>
      <c r="H43" s="60" t="s">
        <v>336</v>
      </c>
      <c r="I43" s="58" t="s">
        <v>237</v>
      </c>
      <c r="J43" s="58"/>
      <c r="K43" s="61">
        <v>1</v>
      </c>
      <c r="L43" s="62">
        <v>0.9</v>
      </c>
      <c r="M43" s="77"/>
      <c r="N43" s="117">
        <v>5</v>
      </c>
      <c r="O43" s="96">
        <v>1</v>
      </c>
      <c r="P43" s="96">
        <v>1</v>
      </c>
      <c r="Q43" s="108"/>
      <c r="R43" s="117">
        <v>1</v>
      </c>
      <c r="S43" s="108">
        <v>0</v>
      </c>
      <c r="T43" s="117">
        <v>1</v>
      </c>
      <c r="U43" s="108"/>
      <c r="V43" s="117">
        <v>1</v>
      </c>
      <c r="W43" s="96"/>
      <c r="X43" s="96"/>
      <c r="Y43" s="108"/>
      <c r="Z43" s="117">
        <v>1</v>
      </c>
      <c r="AA43" s="108">
        <v>0</v>
      </c>
      <c r="AB43" s="121"/>
      <c r="AC43" s="63"/>
    </row>
    <row r="44" spans="1:29" ht="38.25" outlineLevel="1" x14ac:dyDescent="0.25">
      <c r="A44" s="56">
        <v>130</v>
      </c>
      <c r="B44" s="64" t="s">
        <v>58</v>
      </c>
      <c r="C44" s="58" t="s">
        <v>67</v>
      </c>
      <c r="D44" s="58" t="s">
        <v>224</v>
      </c>
      <c r="E44" s="58" t="s">
        <v>230</v>
      </c>
      <c r="F44" s="75" t="s">
        <v>344</v>
      </c>
      <c r="G44" s="59" t="s">
        <v>81</v>
      </c>
      <c r="H44" s="60" t="s">
        <v>336</v>
      </c>
      <c r="I44" s="58" t="s">
        <v>240</v>
      </c>
      <c r="J44" s="58"/>
      <c r="K44" s="61">
        <v>1</v>
      </c>
      <c r="L44" s="62">
        <v>0.9</v>
      </c>
      <c r="M44" s="77"/>
      <c r="N44" s="117">
        <v>5</v>
      </c>
      <c r="O44" s="96">
        <v>1</v>
      </c>
      <c r="P44" s="96">
        <v>1</v>
      </c>
      <c r="Q44" s="108"/>
      <c r="R44" s="117">
        <v>1</v>
      </c>
      <c r="S44" s="108">
        <v>0</v>
      </c>
      <c r="T44" s="117">
        <v>1</v>
      </c>
      <c r="U44" s="108"/>
      <c r="V44" s="117">
        <v>1</v>
      </c>
      <c r="W44" s="96"/>
      <c r="X44" s="96"/>
      <c r="Y44" s="108"/>
      <c r="Z44" s="117">
        <v>1</v>
      </c>
      <c r="AA44" s="108">
        <v>0</v>
      </c>
      <c r="AB44" s="121"/>
      <c r="AC44" s="63"/>
    </row>
    <row r="45" spans="1:29" ht="38.25" outlineLevel="1" x14ac:dyDescent="0.25">
      <c r="A45" s="56">
        <v>131</v>
      </c>
      <c r="B45" s="64" t="s">
        <v>58</v>
      </c>
      <c r="C45" s="58" t="s">
        <v>67</v>
      </c>
      <c r="D45" s="58" t="s">
        <v>225</v>
      </c>
      <c r="E45" s="58" t="s">
        <v>231</v>
      </c>
      <c r="F45" s="75" t="s">
        <v>345</v>
      </c>
      <c r="G45" s="59" t="s">
        <v>81</v>
      </c>
      <c r="H45" s="60" t="s">
        <v>336</v>
      </c>
      <c r="I45" s="58" t="s">
        <v>238</v>
      </c>
      <c r="J45" s="58"/>
      <c r="K45" s="61">
        <v>1</v>
      </c>
      <c r="L45" s="62">
        <v>0.9</v>
      </c>
      <c r="M45" s="77"/>
      <c r="N45" s="117">
        <v>5</v>
      </c>
      <c r="O45" s="96">
        <v>1</v>
      </c>
      <c r="P45" s="96">
        <v>1</v>
      </c>
      <c r="Q45" s="108"/>
      <c r="R45" s="117">
        <v>1</v>
      </c>
      <c r="S45" s="108">
        <v>0</v>
      </c>
      <c r="T45" s="117">
        <v>1</v>
      </c>
      <c r="U45" s="108"/>
      <c r="V45" s="117">
        <v>1</v>
      </c>
      <c r="W45" s="96"/>
      <c r="X45" s="96"/>
      <c r="Y45" s="108"/>
      <c r="Z45" s="117">
        <v>1</v>
      </c>
      <c r="AA45" s="108">
        <v>0</v>
      </c>
      <c r="AB45" s="121"/>
      <c r="AC45" s="63"/>
    </row>
    <row r="46" spans="1:29" ht="38.25" outlineLevel="1" x14ac:dyDescent="0.25">
      <c r="A46" s="56">
        <v>132</v>
      </c>
      <c r="B46" s="64" t="s">
        <v>58</v>
      </c>
      <c r="C46" s="58" t="s">
        <v>67</v>
      </c>
      <c r="D46" s="58" t="s">
        <v>226</v>
      </c>
      <c r="E46" s="58" t="s">
        <v>232</v>
      </c>
      <c r="F46" s="75" t="s">
        <v>346</v>
      </c>
      <c r="G46" s="59" t="s">
        <v>81</v>
      </c>
      <c r="H46" s="60" t="s">
        <v>336</v>
      </c>
      <c r="I46" s="58" t="s">
        <v>239</v>
      </c>
      <c r="J46" s="58"/>
      <c r="K46" s="61">
        <v>1</v>
      </c>
      <c r="L46" s="62">
        <v>0.9</v>
      </c>
      <c r="M46" s="77"/>
      <c r="N46" s="117">
        <v>5</v>
      </c>
      <c r="O46" s="96">
        <v>1</v>
      </c>
      <c r="P46" s="96">
        <v>1</v>
      </c>
      <c r="Q46" s="108"/>
      <c r="R46" s="117">
        <v>1</v>
      </c>
      <c r="S46" s="108">
        <v>0</v>
      </c>
      <c r="T46" s="117">
        <v>1</v>
      </c>
      <c r="U46" s="108"/>
      <c r="V46" s="117">
        <v>1</v>
      </c>
      <c r="W46" s="96"/>
      <c r="X46" s="96"/>
      <c r="Y46" s="108"/>
      <c r="Z46" s="117">
        <v>1</v>
      </c>
      <c r="AA46" s="108">
        <v>0</v>
      </c>
      <c r="AB46" s="121"/>
      <c r="AC46" s="63"/>
    </row>
    <row r="47" spans="1:29" outlineLevel="1" x14ac:dyDescent="0.25">
      <c r="A47" s="56"/>
      <c r="B47" s="64"/>
      <c r="C47" s="58" t="s">
        <v>53</v>
      </c>
      <c r="D47" s="58" t="s">
        <v>85</v>
      </c>
      <c r="E47" s="58" t="s">
        <v>86</v>
      </c>
      <c r="F47" s="75" t="s">
        <v>55</v>
      </c>
      <c r="G47" s="59"/>
      <c r="H47" s="60" t="s">
        <v>328</v>
      </c>
      <c r="I47" s="58"/>
      <c r="J47" s="58"/>
      <c r="K47" s="61"/>
      <c r="L47" s="62"/>
      <c r="M47" s="77"/>
      <c r="N47" s="117"/>
      <c r="O47" s="96"/>
      <c r="P47" s="96"/>
      <c r="Q47" s="108"/>
      <c r="R47" s="117"/>
      <c r="S47" s="108"/>
      <c r="T47" s="117"/>
      <c r="U47" s="108"/>
      <c r="V47" s="117"/>
      <c r="W47" s="96"/>
      <c r="X47" s="96"/>
      <c r="Y47" s="108"/>
      <c r="Z47" s="117"/>
      <c r="AA47" s="108"/>
      <c r="AB47" s="121"/>
      <c r="AC47" s="63"/>
    </row>
    <row r="48" spans="1:29" ht="78" customHeight="1" outlineLevel="1" x14ac:dyDescent="0.25">
      <c r="A48" s="56">
        <v>100</v>
      </c>
      <c r="B48" s="64" t="s">
        <v>58</v>
      </c>
      <c r="C48" s="58" t="s">
        <v>53</v>
      </c>
      <c r="D48" s="58" t="s">
        <v>87</v>
      </c>
      <c r="E48" s="58" t="s">
        <v>88</v>
      </c>
      <c r="F48" s="75" t="s">
        <v>347</v>
      </c>
      <c r="G48" s="59" t="s">
        <v>89</v>
      </c>
      <c r="H48" s="60" t="s">
        <v>339</v>
      </c>
      <c r="I48" s="58" t="s">
        <v>90</v>
      </c>
      <c r="J48" s="58"/>
      <c r="K48" s="61">
        <v>1</v>
      </c>
      <c r="L48" s="62">
        <v>0.9</v>
      </c>
      <c r="M48" s="77"/>
      <c r="N48" s="117">
        <v>2</v>
      </c>
      <c r="O48" s="96">
        <v>1</v>
      </c>
      <c r="P48" s="96">
        <v>1</v>
      </c>
      <c r="Q48" s="108"/>
      <c r="R48" s="117">
        <v>1</v>
      </c>
      <c r="S48" s="108">
        <v>0</v>
      </c>
      <c r="T48" s="117">
        <v>1</v>
      </c>
      <c r="U48" s="108"/>
      <c r="V48" s="117">
        <v>1</v>
      </c>
      <c r="W48" s="96"/>
      <c r="X48" s="96"/>
      <c r="Y48" s="108"/>
      <c r="Z48" s="117">
        <v>1</v>
      </c>
      <c r="AA48" s="108">
        <v>0</v>
      </c>
      <c r="AB48" s="121"/>
      <c r="AC48" s="63"/>
    </row>
    <row r="49" spans="1:29" outlineLevel="1" x14ac:dyDescent="0.25">
      <c r="A49" s="56"/>
      <c r="B49" s="64"/>
      <c r="C49" s="58" t="s">
        <v>53</v>
      </c>
      <c r="D49" s="58" t="s">
        <v>91</v>
      </c>
      <c r="E49" s="58" t="s">
        <v>92</v>
      </c>
      <c r="F49" s="75" t="s">
        <v>55</v>
      </c>
      <c r="G49" s="59"/>
      <c r="H49" s="60" t="s">
        <v>328</v>
      </c>
      <c r="I49" s="58"/>
      <c r="J49" s="58"/>
      <c r="K49" s="61"/>
      <c r="L49" s="62"/>
      <c r="M49" s="77"/>
      <c r="N49" s="117"/>
      <c r="O49" s="96"/>
      <c r="P49" s="96"/>
      <c r="Q49" s="108"/>
      <c r="R49" s="117"/>
      <c r="S49" s="108"/>
      <c r="T49" s="117"/>
      <c r="U49" s="108"/>
      <c r="V49" s="117"/>
      <c r="W49" s="96"/>
      <c r="X49" s="96"/>
      <c r="Y49" s="108"/>
      <c r="Z49" s="117"/>
      <c r="AA49" s="108"/>
      <c r="AB49" s="121"/>
      <c r="AC49" s="63"/>
    </row>
    <row r="50" spans="1:29" ht="89.25" outlineLevel="1" x14ac:dyDescent="0.25">
      <c r="A50" s="56">
        <v>10</v>
      </c>
      <c r="B50" s="64" t="s">
        <v>58</v>
      </c>
      <c r="C50" s="58" t="s">
        <v>53</v>
      </c>
      <c r="D50" s="58" t="s">
        <v>93</v>
      </c>
      <c r="E50" s="58" t="s">
        <v>286</v>
      </c>
      <c r="F50" s="75" t="s">
        <v>348</v>
      </c>
      <c r="G50" s="59" t="s">
        <v>94</v>
      </c>
      <c r="H50" s="60" t="s">
        <v>349</v>
      </c>
      <c r="I50" s="58" t="s">
        <v>308</v>
      </c>
      <c r="J50" s="58"/>
      <c r="K50" s="61">
        <v>1</v>
      </c>
      <c r="L50" s="62">
        <v>0.9</v>
      </c>
      <c r="M50" s="77"/>
      <c r="N50" s="117">
        <v>13</v>
      </c>
      <c r="O50" s="96">
        <v>1</v>
      </c>
      <c r="P50" s="96">
        <v>1</v>
      </c>
      <c r="Q50" s="108"/>
      <c r="R50" s="117">
        <v>1</v>
      </c>
      <c r="S50" s="108">
        <v>0</v>
      </c>
      <c r="T50" s="117">
        <v>1</v>
      </c>
      <c r="U50" s="108"/>
      <c r="V50" s="117">
        <v>1</v>
      </c>
      <c r="W50" s="96"/>
      <c r="X50" s="96"/>
      <c r="Y50" s="108"/>
      <c r="Z50" s="117">
        <v>1</v>
      </c>
      <c r="AA50" s="108">
        <v>0</v>
      </c>
      <c r="AB50" s="121"/>
      <c r="AC50" s="63"/>
    </row>
    <row r="51" spans="1:29" outlineLevel="1" x14ac:dyDescent="0.25">
      <c r="A51" s="56"/>
      <c r="B51" s="64"/>
      <c r="C51" s="58" t="s">
        <v>53</v>
      </c>
      <c r="D51" s="58" t="s">
        <v>95</v>
      </c>
      <c r="E51" s="58" t="s">
        <v>96</v>
      </c>
      <c r="F51" s="75" t="s">
        <v>55</v>
      </c>
      <c r="G51" s="59"/>
      <c r="H51" s="60" t="s">
        <v>328</v>
      </c>
      <c r="I51" s="58"/>
      <c r="J51" s="58"/>
      <c r="K51" s="61"/>
      <c r="L51" s="62"/>
      <c r="M51" s="77"/>
      <c r="N51" s="117"/>
      <c r="O51" s="96"/>
      <c r="P51" s="96"/>
      <c r="Q51" s="108"/>
      <c r="R51" s="117"/>
      <c r="S51" s="108"/>
      <c r="T51" s="117"/>
      <c r="U51" s="108"/>
      <c r="V51" s="117"/>
      <c r="W51" s="96"/>
      <c r="X51" s="96"/>
      <c r="Y51" s="108"/>
      <c r="Z51" s="117"/>
      <c r="AA51" s="108"/>
      <c r="AB51" s="121"/>
      <c r="AC51" s="63"/>
    </row>
    <row r="52" spans="1:29" outlineLevel="1" x14ac:dyDescent="0.25">
      <c r="A52" s="56"/>
      <c r="B52" s="64"/>
      <c r="C52" s="58" t="s">
        <v>53</v>
      </c>
      <c r="D52" s="58" t="s">
        <v>97</v>
      </c>
      <c r="E52" s="58" t="s">
        <v>98</v>
      </c>
      <c r="F52" s="75" t="s">
        <v>55</v>
      </c>
      <c r="G52" s="59"/>
      <c r="H52" s="60" t="s">
        <v>328</v>
      </c>
      <c r="I52" s="58"/>
      <c r="J52" s="58"/>
      <c r="K52" s="61"/>
      <c r="L52" s="62"/>
      <c r="M52" s="77"/>
      <c r="N52" s="117"/>
      <c r="O52" s="96"/>
      <c r="P52" s="96"/>
      <c r="Q52" s="108"/>
      <c r="R52" s="117"/>
      <c r="S52" s="108"/>
      <c r="T52" s="117"/>
      <c r="U52" s="108"/>
      <c r="V52" s="117"/>
      <c r="W52" s="96"/>
      <c r="X52" s="96"/>
      <c r="Y52" s="108"/>
      <c r="Z52" s="117"/>
      <c r="AA52" s="108"/>
      <c r="AB52" s="121"/>
      <c r="AC52" s="63"/>
    </row>
    <row r="53" spans="1:29" ht="89.25" outlineLevel="1" x14ac:dyDescent="0.25">
      <c r="A53" s="56">
        <v>12</v>
      </c>
      <c r="B53" s="64" t="s">
        <v>58</v>
      </c>
      <c r="C53" s="58" t="s">
        <v>53</v>
      </c>
      <c r="D53" s="58" t="s">
        <v>99</v>
      </c>
      <c r="E53" s="59" t="s">
        <v>287</v>
      </c>
      <c r="F53" s="75" t="s">
        <v>350</v>
      </c>
      <c r="G53" s="59" t="s">
        <v>76</v>
      </c>
      <c r="H53" s="60" t="s">
        <v>330</v>
      </c>
      <c r="I53" s="58" t="s">
        <v>303</v>
      </c>
      <c r="J53" s="58"/>
      <c r="K53" s="61">
        <v>1</v>
      </c>
      <c r="L53" s="62">
        <v>0.9</v>
      </c>
      <c r="M53" s="77"/>
      <c r="N53" s="117">
        <v>6</v>
      </c>
      <c r="O53" s="96">
        <v>1</v>
      </c>
      <c r="P53" s="96">
        <v>1</v>
      </c>
      <c r="Q53" s="108"/>
      <c r="R53" s="117">
        <v>1</v>
      </c>
      <c r="S53" s="108">
        <v>0</v>
      </c>
      <c r="T53" s="117">
        <v>1</v>
      </c>
      <c r="U53" s="108"/>
      <c r="V53" s="117">
        <v>1</v>
      </c>
      <c r="W53" s="96"/>
      <c r="X53" s="96"/>
      <c r="Y53" s="108"/>
      <c r="Z53" s="117">
        <v>1</v>
      </c>
      <c r="AA53" s="108">
        <v>0</v>
      </c>
      <c r="AB53" s="121"/>
      <c r="AC53" s="63"/>
    </row>
    <row r="54" spans="1:29" ht="78" customHeight="1" outlineLevel="1" x14ac:dyDescent="0.25">
      <c r="A54" s="56">
        <v>13</v>
      </c>
      <c r="B54" s="64" t="s">
        <v>58</v>
      </c>
      <c r="C54" s="58" t="s">
        <v>53</v>
      </c>
      <c r="D54" s="58" t="s">
        <v>100</v>
      </c>
      <c r="E54" s="58" t="s">
        <v>210</v>
      </c>
      <c r="F54" s="75" t="s">
        <v>351</v>
      </c>
      <c r="G54" s="59" t="s">
        <v>89</v>
      </c>
      <c r="H54" s="60" t="s">
        <v>330</v>
      </c>
      <c r="I54" s="58" t="s">
        <v>273</v>
      </c>
      <c r="J54" s="58"/>
      <c r="K54" s="61">
        <v>1</v>
      </c>
      <c r="L54" s="62">
        <v>0.9</v>
      </c>
      <c r="M54" s="77"/>
      <c r="N54" s="117">
        <v>6</v>
      </c>
      <c r="O54" s="96">
        <v>1</v>
      </c>
      <c r="P54" s="96">
        <v>1</v>
      </c>
      <c r="Q54" s="108"/>
      <c r="R54" s="117">
        <v>1</v>
      </c>
      <c r="S54" s="108">
        <v>0</v>
      </c>
      <c r="T54" s="117">
        <v>1</v>
      </c>
      <c r="U54" s="108"/>
      <c r="V54" s="117">
        <v>1</v>
      </c>
      <c r="W54" s="96"/>
      <c r="X54" s="96"/>
      <c r="Y54" s="108"/>
      <c r="Z54" s="117">
        <v>1</v>
      </c>
      <c r="AA54" s="108">
        <v>0</v>
      </c>
      <c r="AB54" s="121"/>
      <c r="AC54" s="63"/>
    </row>
    <row r="55" spans="1:29" ht="78" customHeight="1" outlineLevel="1" x14ac:dyDescent="0.25">
      <c r="A55" s="56">
        <v>14</v>
      </c>
      <c r="B55" s="64" t="s">
        <v>58</v>
      </c>
      <c r="C55" s="58" t="s">
        <v>53</v>
      </c>
      <c r="D55" s="58" t="s">
        <v>101</v>
      </c>
      <c r="E55" s="58" t="s">
        <v>205</v>
      </c>
      <c r="F55" s="75" t="s">
        <v>352</v>
      </c>
      <c r="G55" s="59" t="s">
        <v>102</v>
      </c>
      <c r="H55" s="60" t="s">
        <v>349</v>
      </c>
      <c r="I55" s="58" t="s">
        <v>309</v>
      </c>
      <c r="J55" s="58"/>
      <c r="K55" s="61">
        <v>1</v>
      </c>
      <c r="L55" s="62">
        <v>0.9</v>
      </c>
      <c r="M55" s="77"/>
      <c r="N55" s="117">
        <v>13</v>
      </c>
      <c r="O55" s="96">
        <v>1</v>
      </c>
      <c r="P55" s="96">
        <v>1</v>
      </c>
      <c r="Q55" s="108"/>
      <c r="R55" s="117">
        <v>1</v>
      </c>
      <c r="S55" s="108">
        <v>0</v>
      </c>
      <c r="T55" s="117">
        <v>1</v>
      </c>
      <c r="U55" s="108"/>
      <c r="V55" s="117">
        <v>1</v>
      </c>
      <c r="W55" s="96"/>
      <c r="X55" s="96"/>
      <c r="Y55" s="108"/>
      <c r="Z55" s="117">
        <v>1</v>
      </c>
      <c r="AA55" s="108">
        <v>0</v>
      </c>
      <c r="AB55" s="121"/>
      <c r="AC55" s="63"/>
    </row>
    <row r="56" spans="1:29" ht="38.25" x14ac:dyDescent="0.25">
      <c r="A56" s="65">
        <v>126</v>
      </c>
      <c r="B56" s="93" t="s">
        <v>58</v>
      </c>
      <c r="C56" s="58" t="s">
        <v>53</v>
      </c>
      <c r="D56" s="60" t="s">
        <v>206</v>
      </c>
      <c r="E56" s="60" t="s">
        <v>288</v>
      </c>
      <c r="F56" s="75" t="s">
        <v>353</v>
      </c>
      <c r="G56" s="59" t="s">
        <v>102</v>
      </c>
      <c r="H56" s="60" t="s">
        <v>334</v>
      </c>
      <c r="I56" s="66" t="s">
        <v>302</v>
      </c>
      <c r="J56" s="66"/>
      <c r="K56" s="67">
        <v>1</v>
      </c>
      <c r="L56" s="62">
        <v>0.9</v>
      </c>
      <c r="M56" s="70"/>
      <c r="N56" s="117">
        <v>4</v>
      </c>
      <c r="O56" s="96">
        <v>1</v>
      </c>
      <c r="P56" s="96">
        <v>1</v>
      </c>
      <c r="Q56" s="108"/>
      <c r="R56" s="117">
        <v>1</v>
      </c>
      <c r="S56" s="108">
        <v>0</v>
      </c>
      <c r="T56" s="117">
        <v>1</v>
      </c>
      <c r="U56" s="108"/>
      <c r="V56" s="117">
        <v>1</v>
      </c>
      <c r="W56" s="96"/>
      <c r="X56" s="96"/>
      <c r="Y56" s="108"/>
      <c r="Z56" s="117">
        <v>1</v>
      </c>
      <c r="AA56" s="108">
        <v>0</v>
      </c>
      <c r="AB56" s="74"/>
      <c r="AC56" s="68"/>
    </row>
    <row r="57" spans="1:29" ht="77.45" customHeight="1" x14ac:dyDescent="0.25">
      <c r="A57" s="65">
        <v>119</v>
      </c>
      <c r="B57" s="64" t="s">
        <v>58</v>
      </c>
      <c r="C57" s="58" t="s">
        <v>53</v>
      </c>
      <c r="D57" s="60" t="s">
        <v>103</v>
      </c>
      <c r="E57" s="60" t="s">
        <v>211</v>
      </c>
      <c r="F57" s="75" t="s">
        <v>354</v>
      </c>
      <c r="G57" s="59" t="s">
        <v>89</v>
      </c>
      <c r="H57" s="60" t="s">
        <v>349</v>
      </c>
      <c r="I57" s="58" t="s">
        <v>310</v>
      </c>
      <c r="J57" s="58"/>
      <c r="K57" s="67">
        <v>1</v>
      </c>
      <c r="L57" s="62">
        <v>0.9</v>
      </c>
      <c r="M57" s="70"/>
      <c r="N57" s="117">
        <v>13</v>
      </c>
      <c r="O57" s="96">
        <v>1</v>
      </c>
      <c r="P57" s="96">
        <v>1</v>
      </c>
      <c r="Q57" s="108"/>
      <c r="R57" s="117">
        <v>1</v>
      </c>
      <c r="S57" s="108">
        <v>0</v>
      </c>
      <c r="T57" s="117">
        <v>1</v>
      </c>
      <c r="U57" s="108"/>
      <c r="V57" s="117">
        <v>1</v>
      </c>
      <c r="W57" s="96"/>
      <c r="X57" s="96"/>
      <c r="Y57" s="108"/>
      <c r="Z57" s="117">
        <v>1</v>
      </c>
      <c r="AA57" s="108">
        <v>0</v>
      </c>
      <c r="AB57" s="74"/>
      <c r="AC57" s="68"/>
    </row>
    <row r="58" spans="1:29" ht="78" customHeight="1" outlineLevel="1" x14ac:dyDescent="0.25">
      <c r="A58" s="56">
        <v>17</v>
      </c>
      <c r="B58" s="64" t="s">
        <v>58</v>
      </c>
      <c r="C58" s="58" t="s">
        <v>53</v>
      </c>
      <c r="D58" s="58" t="s">
        <v>104</v>
      </c>
      <c r="E58" s="58" t="s">
        <v>105</v>
      </c>
      <c r="F58" s="75" t="s">
        <v>355</v>
      </c>
      <c r="G58" s="59" t="s">
        <v>106</v>
      </c>
      <c r="H58" s="60" t="s">
        <v>339</v>
      </c>
      <c r="I58" s="58" t="s">
        <v>244</v>
      </c>
      <c r="J58" s="58"/>
      <c r="K58" s="61">
        <v>1</v>
      </c>
      <c r="L58" s="62">
        <v>0.9</v>
      </c>
      <c r="M58" s="77"/>
      <c r="N58" s="117">
        <v>2</v>
      </c>
      <c r="O58" s="96">
        <v>1</v>
      </c>
      <c r="P58" s="96">
        <v>1</v>
      </c>
      <c r="Q58" s="108"/>
      <c r="R58" s="117">
        <v>1</v>
      </c>
      <c r="S58" s="108">
        <v>0</v>
      </c>
      <c r="T58" s="117">
        <v>1</v>
      </c>
      <c r="U58" s="108"/>
      <c r="V58" s="117">
        <v>1</v>
      </c>
      <c r="W58" s="96"/>
      <c r="X58" s="96"/>
      <c r="Y58" s="108"/>
      <c r="Z58" s="117">
        <v>1</v>
      </c>
      <c r="AA58" s="108">
        <v>0</v>
      </c>
      <c r="AB58" s="121"/>
      <c r="AC58" s="63"/>
    </row>
    <row r="59" spans="1:29" ht="78" customHeight="1" outlineLevel="1" x14ac:dyDescent="0.25">
      <c r="A59" s="56">
        <v>18</v>
      </c>
      <c r="B59" s="64" t="s">
        <v>58</v>
      </c>
      <c r="C59" s="58" t="s">
        <v>53</v>
      </c>
      <c r="D59" s="58" t="s">
        <v>107</v>
      </c>
      <c r="E59" s="58" t="s">
        <v>108</v>
      </c>
      <c r="F59" s="75" t="s">
        <v>356</v>
      </c>
      <c r="G59" s="59" t="s">
        <v>109</v>
      </c>
      <c r="H59" s="60" t="s">
        <v>357</v>
      </c>
      <c r="I59" s="58" t="s">
        <v>243</v>
      </c>
      <c r="J59" s="58"/>
      <c r="K59" s="61">
        <v>1</v>
      </c>
      <c r="L59" s="62">
        <v>0.9</v>
      </c>
      <c r="M59" s="77"/>
      <c r="N59" s="117">
        <v>3</v>
      </c>
      <c r="O59" s="96">
        <v>1</v>
      </c>
      <c r="P59" s="96">
        <v>1</v>
      </c>
      <c r="Q59" s="108"/>
      <c r="R59" s="117">
        <v>1</v>
      </c>
      <c r="S59" s="108">
        <v>0</v>
      </c>
      <c r="T59" s="117">
        <v>1</v>
      </c>
      <c r="U59" s="108"/>
      <c r="V59" s="117">
        <v>1</v>
      </c>
      <c r="W59" s="96"/>
      <c r="X59" s="96"/>
      <c r="Y59" s="108"/>
      <c r="Z59" s="117">
        <v>1</v>
      </c>
      <c r="AA59" s="108">
        <v>0</v>
      </c>
      <c r="AB59" s="121"/>
      <c r="AC59" s="63"/>
    </row>
    <row r="60" spans="1:29" ht="78" customHeight="1" outlineLevel="1" x14ac:dyDescent="0.25">
      <c r="A60" s="56">
        <v>24</v>
      </c>
      <c r="B60" s="64"/>
      <c r="C60" s="58" t="s">
        <v>53</v>
      </c>
      <c r="D60" s="58" t="s">
        <v>110</v>
      </c>
      <c r="E60" s="58" t="s">
        <v>111</v>
      </c>
      <c r="F60" s="75" t="s">
        <v>358</v>
      </c>
      <c r="G60" s="59" t="s">
        <v>81</v>
      </c>
      <c r="H60" s="60" t="s">
        <v>328</v>
      </c>
      <c r="I60" s="58" t="s">
        <v>112</v>
      </c>
      <c r="J60" s="58"/>
      <c r="K60" s="61">
        <v>0</v>
      </c>
      <c r="L60" s="62" t="str">
        <f>IF(COUNT(O60,S60,U60,W60,AA60)&gt;0,SUM(O60,S60,U60,W60,AA60)/COUNT(O60,S60,U60,W60,AA60),"")</f>
        <v/>
      </c>
      <c r="M60" s="77"/>
      <c r="N60" s="117">
        <v>2</v>
      </c>
      <c r="O60" s="96"/>
      <c r="P60" s="96"/>
      <c r="Q60" s="108"/>
      <c r="R60" s="117">
        <v>1</v>
      </c>
      <c r="S60" s="108"/>
      <c r="T60" s="117">
        <v>1</v>
      </c>
      <c r="U60" s="108"/>
      <c r="V60" s="117"/>
      <c r="W60" s="96"/>
      <c r="X60" s="96"/>
      <c r="Y60" s="108"/>
      <c r="Z60" s="117">
        <v>2</v>
      </c>
      <c r="AA60" s="108"/>
      <c r="AB60" s="121"/>
      <c r="AC60" s="63"/>
    </row>
    <row r="61" spans="1:29" ht="89.25" outlineLevel="1" x14ac:dyDescent="0.25">
      <c r="A61" s="56">
        <v>104</v>
      </c>
      <c r="B61" s="64" t="s">
        <v>58</v>
      </c>
      <c r="C61" s="58" t="s">
        <v>53</v>
      </c>
      <c r="D61" s="58" t="s">
        <v>113</v>
      </c>
      <c r="E61" s="58" t="s">
        <v>114</v>
      </c>
      <c r="F61" s="75" t="s">
        <v>359</v>
      </c>
      <c r="G61" s="59" t="s">
        <v>81</v>
      </c>
      <c r="H61" s="60" t="s">
        <v>349</v>
      </c>
      <c r="I61" s="58" t="s">
        <v>316</v>
      </c>
      <c r="J61" s="58"/>
      <c r="K61" s="61">
        <v>1</v>
      </c>
      <c r="L61" s="62">
        <v>0.9</v>
      </c>
      <c r="M61" s="77"/>
      <c r="N61" s="117">
        <v>13</v>
      </c>
      <c r="O61" s="96">
        <v>1</v>
      </c>
      <c r="P61" s="96">
        <v>1</v>
      </c>
      <c r="Q61" s="108"/>
      <c r="R61" s="117">
        <v>1</v>
      </c>
      <c r="S61" s="108">
        <v>0</v>
      </c>
      <c r="T61" s="117">
        <v>1</v>
      </c>
      <c r="U61" s="108"/>
      <c r="V61" s="117">
        <v>1</v>
      </c>
      <c r="W61" s="96"/>
      <c r="X61" s="96"/>
      <c r="Y61" s="108"/>
      <c r="Z61" s="117">
        <v>1</v>
      </c>
      <c r="AA61" s="108">
        <v>0</v>
      </c>
      <c r="AB61" s="121"/>
      <c r="AC61" s="63"/>
    </row>
    <row r="62" spans="1:29" ht="78" customHeight="1" outlineLevel="1" x14ac:dyDescent="0.25">
      <c r="A62" s="56">
        <v>102</v>
      </c>
      <c r="B62" s="64" t="s">
        <v>58</v>
      </c>
      <c r="C62" s="58" t="s">
        <v>53</v>
      </c>
      <c r="D62" s="58" t="s">
        <v>115</v>
      </c>
      <c r="E62" s="58" t="s">
        <v>265</v>
      </c>
      <c r="F62" s="75" t="s">
        <v>360</v>
      </c>
      <c r="G62" s="59" t="s">
        <v>109</v>
      </c>
      <c r="H62" s="60" t="s">
        <v>330</v>
      </c>
      <c r="I62" s="58" t="s">
        <v>266</v>
      </c>
      <c r="J62" s="58"/>
      <c r="K62" s="61">
        <v>1</v>
      </c>
      <c r="L62" s="62">
        <v>0.9</v>
      </c>
      <c r="M62" s="77"/>
      <c r="N62" s="117">
        <v>6</v>
      </c>
      <c r="O62" s="96">
        <v>1</v>
      </c>
      <c r="P62" s="96">
        <v>1</v>
      </c>
      <c r="Q62" s="108"/>
      <c r="R62" s="117">
        <v>1</v>
      </c>
      <c r="S62" s="108">
        <v>0</v>
      </c>
      <c r="T62" s="117">
        <v>1</v>
      </c>
      <c r="U62" s="108"/>
      <c r="V62" s="117">
        <v>1</v>
      </c>
      <c r="W62" s="96"/>
      <c r="X62" s="96"/>
      <c r="Y62" s="108"/>
      <c r="Z62" s="117">
        <v>1</v>
      </c>
      <c r="AA62" s="108">
        <v>0</v>
      </c>
      <c r="AB62" s="121"/>
      <c r="AC62" s="63"/>
    </row>
    <row r="63" spans="1:29" ht="78" customHeight="1" outlineLevel="1" x14ac:dyDescent="0.25">
      <c r="A63" s="56">
        <v>19</v>
      </c>
      <c r="B63" s="64" t="s">
        <v>58</v>
      </c>
      <c r="C63" s="58" t="s">
        <v>53</v>
      </c>
      <c r="D63" s="58" t="s">
        <v>116</v>
      </c>
      <c r="E63" s="58" t="s">
        <v>117</v>
      </c>
      <c r="F63" s="75" t="s">
        <v>361</v>
      </c>
      <c r="G63" s="59" t="s">
        <v>118</v>
      </c>
      <c r="H63" s="60" t="s">
        <v>330</v>
      </c>
      <c r="I63" s="58" t="s">
        <v>241</v>
      </c>
      <c r="J63" s="58"/>
      <c r="K63" s="61">
        <v>1</v>
      </c>
      <c r="L63" s="62">
        <v>0.9</v>
      </c>
      <c r="M63" s="77"/>
      <c r="N63" s="117">
        <v>6</v>
      </c>
      <c r="O63" s="96">
        <v>1</v>
      </c>
      <c r="P63" s="96">
        <v>1</v>
      </c>
      <c r="Q63" s="108"/>
      <c r="R63" s="117">
        <v>1</v>
      </c>
      <c r="S63" s="108">
        <v>0</v>
      </c>
      <c r="T63" s="117">
        <v>1</v>
      </c>
      <c r="U63" s="108"/>
      <c r="V63" s="117">
        <v>1</v>
      </c>
      <c r="W63" s="96"/>
      <c r="X63" s="96"/>
      <c r="Y63" s="108"/>
      <c r="Z63" s="117">
        <v>1</v>
      </c>
      <c r="AA63" s="108">
        <v>0</v>
      </c>
      <c r="AB63" s="121"/>
      <c r="AC63" s="63"/>
    </row>
    <row r="64" spans="1:29" ht="78" customHeight="1" outlineLevel="1" x14ac:dyDescent="0.25">
      <c r="A64" s="56">
        <v>20</v>
      </c>
      <c r="B64" s="64" t="s">
        <v>58</v>
      </c>
      <c r="C64" s="58" t="s">
        <v>53</v>
      </c>
      <c r="D64" s="58" t="s">
        <v>119</v>
      </c>
      <c r="E64" s="58" t="s">
        <v>120</v>
      </c>
      <c r="F64" s="75" t="s">
        <v>362</v>
      </c>
      <c r="G64" s="59" t="s">
        <v>121</v>
      </c>
      <c r="H64" s="60" t="s">
        <v>349</v>
      </c>
      <c r="I64" s="58" t="s">
        <v>311</v>
      </c>
      <c r="J64" s="58"/>
      <c r="K64" s="61">
        <v>1</v>
      </c>
      <c r="L64" s="62">
        <v>0.9</v>
      </c>
      <c r="M64" s="77"/>
      <c r="N64" s="117">
        <v>13</v>
      </c>
      <c r="O64" s="96">
        <v>1</v>
      </c>
      <c r="P64" s="96">
        <v>1</v>
      </c>
      <c r="Q64" s="108"/>
      <c r="R64" s="117">
        <v>1</v>
      </c>
      <c r="S64" s="108">
        <v>0</v>
      </c>
      <c r="T64" s="117">
        <v>1</v>
      </c>
      <c r="U64" s="108"/>
      <c r="V64" s="117">
        <v>1</v>
      </c>
      <c r="W64" s="96"/>
      <c r="X64" s="96"/>
      <c r="Y64" s="108"/>
      <c r="Z64" s="117">
        <v>1</v>
      </c>
      <c r="AA64" s="108">
        <v>0</v>
      </c>
      <c r="AB64" s="121"/>
      <c r="AC64" s="63"/>
    </row>
    <row r="65" spans="1:29" ht="78" customHeight="1" outlineLevel="1" x14ac:dyDescent="0.25">
      <c r="A65" s="56">
        <v>21</v>
      </c>
      <c r="B65" s="64" t="s">
        <v>58</v>
      </c>
      <c r="C65" s="58" t="s">
        <v>53</v>
      </c>
      <c r="D65" s="58" t="s">
        <v>122</v>
      </c>
      <c r="E65" s="58" t="s">
        <v>123</v>
      </c>
      <c r="F65" s="75" t="s">
        <v>363</v>
      </c>
      <c r="G65" s="59" t="s">
        <v>121</v>
      </c>
      <c r="H65" s="60" t="s">
        <v>349</v>
      </c>
      <c r="I65" s="58" t="s">
        <v>312</v>
      </c>
      <c r="J65" s="58"/>
      <c r="K65" s="61">
        <v>1</v>
      </c>
      <c r="L65" s="62">
        <v>0.9</v>
      </c>
      <c r="M65" s="77"/>
      <c r="N65" s="117">
        <v>13</v>
      </c>
      <c r="O65" s="96">
        <v>1</v>
      </c>
      <c r="P65" s="96">
        <v>1</v>
      </c>
      <c r="Q65" s="108"/>
      <c r="R65" s="117">
        <v>1</v>
      </c>
      <c r="S65" s="108">
        <v>0</v>
      </c>
      <c r="T65" s="117">
        <v>1</v>
      </c>
      <c r="U65" s="108"/>
      <c r="V65" s="117">
        <v>1</v>
      </c>
      <c r="W65" s="96"/>
      <c r="X65" s="96"/>
      <c r="Y65" s="108"/>
      <c r="Z65" s="117">
        <v>1</v>
      </c>
      <c r="AA65" s="108">
        <v>0</v>
      </c>
      <c r="AB65" s="121"/>
      <c r="AC65" s="63"/>
    </row>
    <row r="66" spans="1:29" ht="78" customHeight="1" outlineLevel="1" x14ac:dyDescent="0.25">
      <c r="A66" s="56">
        <v>103</v>
      </c>
      <c r="B66" s="64" t="s">
        <v>58</v>
      </c>
      <c r="C66" s="58" t="s">
        <v>53</v>
      </c>
      <c r="D66" s="58" t="s">
        <v>124</v>
      </c>
      <c r="E66" s="58" t="s">
        <v>125</v>
      </c>
      <c r="F66" s="75" t="s">
        <v>364</v>
      </c>
      <c r="G66" s="59" t="s">
        <v>81</v>
      </c>
      <c r="H66" s="60" t="s">
        <v>330</v>
      </c>
      <c r="I66" s="58" t="s">
        <v>313</v>
      </c>
      <c r="J66" s="58"/>
      <c r="K66" s="61">
        <v>1</v>
      </c>
      <c r="L66" s="62">
        <v>0.9</v>
      </c>
      <c r="M66" s="77"/>
      <c r="N66" s="117">
        <v>6</v>
      </c>
      <c r="O66" s="96">
        <v>1</v>
      </c>
      <c r="P66" s="96">
        <v>1</v>
      </c>
      <c r="Q66" s="108"/>
      <c r="R66" s="117">
        <v>1</v>
      </c>
      <c r="S66" s="108">
        <v>0</v>
      </c>
      <c r="T66" s="117">
        <v>1</v>
      </c>
      <c r="U66" s="108"/>
      <c r="V66" s="117">
        <v>1</v>
      </c>
      <c r="W66" s="96"/>
      <c r="X66" s="96"/>
      <c r="Y66" s="108"/>
      <c r="Z66" s="117">
        <v>1</v>
      </c>
      <c r="AA66" s="108">
        <v>0</v>
      </c>
      <c r="AB66" s="121"/>
      <c r="AC66" s="63"/>
    </row>
    <row r="67" spans="1:29" ht="102" outlineLevel="1" x14ac:dyDescent="0.25">
      <c r="A67" s="56">
        <v>23</v>
      </c>
      <c r="B67" s="64" t="s">
        <v>58</v>
      </c>
      <c r="C67" s="58" t="s">
        <v>53</v>
      </c>
      <c r="D67" s="58" t="s">
        <v>126</v>
      </c>
      <c r="E67" s="58" t="s">
        <v>289</v>
      </c>
      <c r="F67" s="75" t="s">
        <v>365</v>
      </c>
      <c r="G67" s="59" t="s">
        <v>89</v>
      </c>
      <c r="H67" s="60" t="s">
        <v>349</v>
      </c>
      <c r="I67" s="58" t="s">
        <v>314</v>
      </c>
      <c r="J67" s="58"/>
      <c r="K67" s="61">
        <v>1</v>
      </c>
      <c r="L67" s="62">
        <v>0.9</v>
      </c>
      <c r="M67" s="77"/>
      <c r="N67" s="117">
        <v>13</v>
      </c>
      <c r="O67" s="96">
        <v>1</v>
      </c>
      <c r="P67" s="96">
        <v>1</v>
      </c>
      <c r="Q67" s="108"/>
      <c r="R67" s="117">
        <v>1</v>
      </c>
      <c r="S67" s="108">
        <v>0</v>
      </c>
      <c r="T67" s="117">
        <v>1</v>
      </c>
      <c r="U67" s="108"/>
      <c r="V67" s="117">
        <v>1</v>
      </c>
      <c r="W67" s="96"/>
      <c r="X67" s="96"/>
      <c r="Y67" s="108"/>
      <c r="Z67" s="117">
        <v>1</v>
      </c>
      <c r="AA67" s="108">
        <v>0</v>
      </c>
      <c r="AB67" s="121"/>
      <c r="AC67" s="63"/>
    </row>
    <row r="68" spans="1:29" ht="38.25" outlineLevel="1" x14ac:dyDescent="0.25">
      <c r="A68" s="56">
        <v>134</v>
      </c>
      <c r="B68" s="64" t="s">
        <v>58</v>
      </c>
      <c r="C68" s="58" t="s">
        <v>53</v>
      </c>
      <c r="D68" s="58" t="s">
        <v>282</v>
      </c>
      <c r="E68" s="58" t="s">
        <v>290</v>
      </c>
      <c r="F68" s="75" t="s">
        <v>366</v>
      </c>
      <c r="G68" s="59" t="s">
        <v>283</v>
      </c>
      <c r="H68" s="60" t="s">
        <v>367</v>
      </c>
      <c r="I68" s="58" t="s">
        <v>317</v>
      </c>
      <c r="J68" s="58"/>
      <c r="K68" s="61">
        <v>1</v>
      </c>
      <c r="L68" s="62">
        <v>0.9</v>
      </c>
      <c r="M68" s="77"/>
      <c r="N68" s="117">
        <v>11</v>
      </c>
      <c r="O68" s="96">
        <v>1</v>
      </c>
      <c r="P68" s="96">
        <v>1</v>
      </c>
      <c r="Q68" s="108"/>
      <c r="R68" s="117">
        <v>1</v>
      </c>
      <c r="S68" s="108">
        <v>0</v>
      </c>
      <c r="T68" s="117"/>
      <c r="U68" s="108"/>
      <c r="V68" s="117">
        <v>1</v>
      </c>
      <c r="W68" s="96"/>
      <c r="X68" s="96"/>
      <c r="Y68" s="108"/>
      <c r="Z68" s="117">
        <v>1</v>
      </c>
      <c r="AA68" s="108">
        <v>0</v>
      </c>
      <c r="AB68" s="121"/>
      <c r="AC68" s="63"/>
    </row>
    <row r="69" spans="1:29" ht="25.5" outlineLevel="1" x14ac:dyDescent="0.25">
      <c r="A69" s="56"/>
      <c r="B69" s="64"/>
      <c r="C69" s="58" t="s">
        <v>53</v>
      </c>
      <c r="D69" s="58" t="s">
        <v>127</v>
      </c>
      <c r="E69" s="58" t="s">
        <v>128</v>
      </c>
      <c r="F69" s="75" t="s">
        <v>55</v>
      </c>
      <c r="G69" s="59"/>
      <c r="H69" s="60" t="s">
        <v>328</v>
      </c>
      <c r="I69" s="58"/>
      <c r="J69" s="58"/>
      <c r="K69" s="61"/>
      <c r="L69" s="62"/>
      <c r="M69" s="77"/>
      <c r="N69" s="117"/>
      <c r="O69" s="96"/>
      <c r="P69" s="96"/>
      <c r="Q69" s="108"/>
      <c r="R69" s="117"/>
      <c r="S69" s="108"/>
      <c r="T69" s="117"/>
      <c r="U69" s="108"/>
      <c r="V69" s="117"/>
      <c r="W69" s="96"/>
      <c r="X69" s="96"/>
      <c r="Y69" s="108"/>
      <c r="Z69" s="117"/>
      <c r="AA69" s="108"/>
      <c r="AB69" s="121"/>
      <c r="AC69" s="63"/>
    </row>
    <row r="70" spans="1:29" ht="78" customHeight="1" outlineLevel="1" x14ac:dyDescent="0.25">
      <c r="A70" s="56">
        <v>25</v>
      </c>
      <c r="B70" s="64" t="s">
        <v>58</v>
      </c>
      <c r="C70" s="58" t="s">
        <v>53</v>
      </c>
      <c r="D70" s="58" t="s">
        <v>129</v>
      </c>
      <c r="E70" s="58" t="s">
        <v>130</v>
      </c>
      <c r="F70" s="75" t="s">
        <v>368</v>
      </c>
      <c r="G70" s="59" t="s">
        <v>131</v>
      </c>
      <c r="H70" s="60" t="s">
        <v>330</v>
      </c>
      <c r="I70" s="58" t="s">
        <v>315</v>
      </c>
      <c r="J70" s="58"/>
      <c r="K70" s="61">
        <v>1</v>
      </c>
      <c r="L70" s="62">
        <v>0.9</v>
      </c>
      <c r="M70" s="77"/>
      <c r="N70" s="117">
        <v>6</v>
      </c>
      <c r="O70" s="96">
        <v>1</v>
      </c>
      <c r="P70" s="96">
        <v>1</v>
      </c>
      <c r="Q70" s="108"/>
      <c r="R70" s="117">
        <v>1</v>
      </c>
      <c r="S70" s="108">
        <v>0</v>
      </c>
      <c r="T70" s="117">
        <v>1</v>
      </c>
      <c r="U70" s="108"/>
      <c r="V70" s="117">
        <v>1</v>
      </c>
      <c r="W70" s="96"/>
      <c r="X70" s="96"/>
      <c r="Y70" s="108"/>
      <c r="Z70" s="117">
        <v>1</v>
      </c>
      <c r="AA70" s="108">
        <v>0</v>
      </c>
      <c r="AB70" s="121"/>
      <c r="AC70" s="63"/>
    </row>
    <row r="71" spans="1:29" ht="78" customHeight="1" outlineLevel="1" x14ac:dyDescent="0.25">
      <c r="A71" s="56">
        <v>26</v>
      </c>
      <c r="B71" s="64" t="s">
        <v>58</v>
      </c>
      <c r="C71" s="58" t="s">
        <v>53</v>
      </c>
      <c r="D71" s="58" t="s">
        <v>132</v>
      </c>
      <c r="E71" s="58" t="s">
        <v>212</v>
      </c>
      <c r="F71" s="75" t="s">
        <v>369</v>
      </c>
      <c r="G71" s="59" t="s">
        <v>81</v>
      </c>
      <c r="H71" s="60" t="s">
        <v>339</v>
      </c>
      <c r="I71" s="58" t="s">
        <v>318</v>
      </c>
      <c r="J71" s="58"/>
      <c r="K71" s="61">
        <v>1</v>
      </c>
      <c r="L71" s="62">
        <v>0.9</v>
      </c>
      <c r="M71" s="77"/>
      <c r="N71" s="117">
        <v>2</v>
      </c>
      <c r="O71" s="96">
        <v>1</v>
      </c>
      <c r="P71" s="96">
        <v>1</v>
      </c>
      <c r="Q71" s="108"/>
      <c r="R71" s="117">
        <v>1</v>
      </c>
      <c r="S71" s="108">
        <v>0</v>
      </c>
      <c r="T71" s="117">
        <v>1</v>
      </c>
      <c r="U71" s="108"/>
      <c r="V71" s="117">
        <v>1</v>
      </c>
      <c r="W71" s="96"/>
      <c r="X71" s="96"/>
      <c r="Y71" s="108"/>
      <c r="Z71" s="117">
        <v>1</v>
      </c>
      <c r="AA71" s="108">
        <v>0</v>
      </c>
      <c r="AB71" s="121"/>
      <c r="AC71" s="63"/>
    </row>
    <row r="72" spans="1:29" ht="78" customHeight="1" outlineLevel="1" x14ac:dyDescent="0.25">
      <c r="A72" s="56">
        <v>29</v>
      </c>
      <c r="B72" s="64"/>
      <c r="C72" s="58" t="s">
        <v>53</v>
      </c>
      <c r="D72" s="58" t="s">
        <v>133</v>
      </c>
      <c r="E72" s="58" t="s">
        <v>111</v>
      </c>
      <c r="F72" s="75" t="s">
        <v>370</v>
      </c>
      <c r="G72" s="59" t="s">
        <v>81</v>
      </c>
      <c r="H72" s="60" t="s">
        <v>328</v>
      </c>
      <c r="I72" s="58"/>
      <c r="J72" s="58"/>
      <c r="K72" s="61"/>
      <c r="L72" s="62" t="str">
        <f>IF(COUNT(O72,S72,U72,W72,AA72)&gt;0,SUM(O72,S72,U72,W72,AA72)/COUNT(O72,S72,U72,W72,AA72),"")</f>
        <v/>
      </c>
      <c r="M72" s="77"/>
      <c r="N72" s="117">
        <v>4</v>
      </c>
      <c r="O72" s="96"/>
      <c r="P72" s="96"/>
      <c r="Q72" s="108"/>
      <c r="R72" s="117">
        <v>1</v>
      </c>
      <c r="S72" s="108"/>
      <c r="T72" s="117">
        <v>1</v>
      </c>
      <c r="U72" s="108"/>
      <c r="V72" s="117">
        <v>1</v>
      </c>
      <c r="W72" s="96"/>
      <c r="X72" s="96"/>
      <c r="Y72" s="108"/>
      <c r="Z72" s="117">
        <v>1</v>
      </c>
      <c r="AA72" s="108"/>
      <c r="AB72" s="121"/>
      <c r="AC72" s="63"/>
    </row>
    <row r="73" spans="1:29" ht="78" customHeight="1" outlineLevel="1" x14ac:dyDescent="0.25">
      <c r="A73" s="56">
        <v>30</v>
      </c>
      <c r="B73" s="64" t="s">
        <v>58</v>
      </c>
      <c r="C73" s="58" t="s">
        <v>53</v>
      </c>
      <c r="D73" s="58" t="s">
        <v>134</v>
      </c>
      <c r="E73" s="58" t="s">
        <v>135</v>
      </c>
      <c r="F73" s="75" t="s">
        <v>371</v>
      </c>
      <c r="G73" s="59" t="s">
        <v>136</v>
      </c>
      <c r="H73" s="60" t="s">
        <v>339</v>
      </c>
      <c r="I73" s="58" t="s">
        <v>207</v>
      </c>
      <c r="J73" s="58"/>
      <c r="K73" s="61">
        <v>1</v>
      </c>
      <c r="L73" s="62">
        <v>0.9</v>
      </c>
      <c r="M73" s="77"/>
      <c r="N73" s="117">
        <v>2</v>
      </c>
      <c r="O73" s="96">
        <v>1</v>
      </c>
      <c r="P73" s="96">
        <v>1</v>
      </c>
      <c r="Q73" s="108"/>
      <c r="R73" s="117">
        <v>1</v>
      </c>
      <c r="S73" s="108">
        <v>0</v>
      </c>
      <c r="T73" s="117">
        <v>1</v>
      </c>
      <c r="U73" s="108"/>
      <c r="V73" s="117">
        <v>1</v>
      </c>
      <c r="W73" s="96"/>
      <c r="X73" s="96"/>
      <c r="Y73" s="108"/>
      <c r="Z73" s="117">
        <v>1</v>
      </c>
      <c r="AA73" s="108">
        <v>0</v>
      </c>
      <c r="AB73" s="121"/>
      <c r="AC73" s="63"/>
    </row>
    <row r="74" spans="1:29" outlineLevel="1" x14ac:dyDescent="0.25">
      <c r="A74" s="56">
        <v>32</v>
      </c>
      <c r="B74" s="64"/>
      <c r="C74" s="58" t="s">
        <v>53</v>
      </c>
      <c r="D74" s="58" t="s">
        <v>137</v>
      </c>
      <c r="E74" s="58" t="s">
        <v>111</v>
      </c>
      <c r="F74" s="75" t="s">
        <v>358</v>
      </c>
      <c r="G74" s="59"/>
      <c r="H74" s="60" t="s">
        <v>328</v>
      </c>
      <c r="I74" s="58"/>
      <c r="J74" s="58"/>
      <c r="K74" s="61">
        <v>0</v>
      </c>
      <c r="L74" s="62" t="str">
        <f>IF(COUNT(O74,S74,U74,W74,AA74)&gt;0,SUM(O74,S74,U74,W74,AA74)/COUNT(O74,S74,U74,W74,AA74),"")</f>
        <v/>
      </c>
      <c r="M74" s="77"/>
      <c r="N74" s="117">
        <v>4</v>
      </c>
      <c r="O74" s="96"/>
      <c r="P74" s="96"/>
      <c r="Q74" s="108"/>
      <c r="R74" s="117">
        <v>1</v>
      </c>
      <c r="S74" s="108"/>
      <c r="T74" s="117">
        <v>1</v>
      </c>
      <c r="U74" s="108"/>
      <c r="V74" s="117">
        <v>1</v>
      </c>
      <c r="W74" s="96"/>
      <c r="X74" s="96"/>
      <c r="Y74" s="108"/>
      <c r="Z74" s="117">
        <v>1</v>
      </c>
      <c r="AA74" s="108"/>
      <c r="AB74" s="121"/>
      <c r="AC74" s="63"/>
    </row>
    <row r="75" spans="1:29" ht="78" customHeight="1" outlineLevel="1" x14ac:dyDescent="0.25">
      <c r="A75" s="56">
        <v>33</v>
      </c>
      <c r="B75" s="64"/>
      <c r="C75" s="58" t="s">
        <v>53</v>
      </c>
      <c r="D75" s="58" t="s">
        <v>138</v>
      </c>
      <c r="E75" s="58" t="s">
        <v>111</v>
      </c>
      <c r="F75" s="75" t="s">
        <v>372</v>
      </c>
      <c r="G75" s="59" t="s">
        <v>136</v>
      </c>
      <c r="H75" s="60" t="s">
        <v>336</v>
      </c>
      <c r="I75" s="58" t="s">
        <v>268</v>
      </c>
      <c r="J75" s="58"/>
      <c r="K75" s="61">
        <v>1</v>
      </c>
      <c r="L75" s="62">
        <v>0.9</v>
      </c>
      <c r="M75" s="77"/>
      <c r="N75" s="117">
        <v>5</v>
      </c>
      <c r="O75" s="96">
        <v>1</v>
      </c>
      <c r="P75" s="96">
        <v>1</v>
      </c>
      <c r="Q75" s="108"/>
      <c r="R75" s="117">
        <v>1</v>
      </c>
      <c r="S75" s="108">
        <v>0</v>
      </c>
      <c r="T75" s="117">
        <v>1</v>
      </c>
      <c r="U75" s="108"/>
      <c r="V75" s="117">
        <v>1</v>
      </c>
      <c r="W75" s="96"/>
      <c r="X75" s="96"/>
      <c r="Y75" s="108"/>
      <c r="Z75" s="117">
        <v>1</v>
      </c>
      <c r="AA75" s="108">
        <v>0</v>
      </c>
      <c r="AB75" s="121"/>
      <c r="AC75" s="63"/>
    </row>
    <row r="76" spans="1:29" ht="78" customHeight="1" outlineLevel="1" x14ac:dyDescent="0.25">
      <c r="A76" s="56">
        <v>34</v>
      </c>
      <c r="B76" s="64" t="s">
        <v>58</v>
      </c>
      <c r="C76" s="58" t="s">
        <v>53</v>
      </c>
      <c r="D76" s="58" t="s">
        <v>139</v>
      </c>
      <c r="E76" s="58" t="s">
        <v>140</v>
      </c>
      <c r="F76" s="75" t="s">
        <v>373</v>
      </c>
      <c r="G76" s="59" t="s">
        <v>136</v>
      </c>
      <c r="H76" s="60" t="s">
        <v>357</v>
      </c>
      <c r="I76" s="58" t="s">
        <v>245</v>
      </c>
      <c r="J76" s="58"/>
      <c r="K76" s="61">
        <v>1</v>
      </c>
      <c r="L76" s="62">
        <v>0.9</v>
      </c>
      <c r="M76" s="77"/>
      <c r="N76" s="117">
        <v>3</v>
      </c>
      <c r="O76" s="96">
        <v>1</v>
      </c>
      <c r="P76" s="96">
        <v>1</v>
      </c>
      <c r="Q76" s="108"/>
      <c r="R76" s="117">
        <v>1</v>
      </c>
      <c r="S76" s="108">
        <v>0</v>
      </c>
      <c r="T76" s="117">
        <v>1</v>
      </c>
      <c r="U76" s="108"/>
      <c r="V76" s="117">
        <v>1</v>
      </c>
      <c r="W76" s="96"/>
      <c r="X76" s="96"/>
      <c r="Y76" s="108"/>
      <c r="Z76" s="117">
        <v>1</v>
      </c>
      <c r="AA76" s="108">
        <v>0</v>
      </c>
      <c r="AB76" s="121"/>
      <c r="AC76" s="63"/>
    </row>
    <row r="77" spans="1:29" ht="78" customHeight="1" outlineLevel="1" x14ac:dyDescent="0.25">
      <c r="A77" s="56">
        <v>35</v>
      </c>
      <c r="B77" s="64" t="s">
        <v>58</v>
      </c>
      <c r="C77" s="58" t="s">
        <v>53</v>
      </c>
      <c r="D77" s="58" t="s">
        <v>141</v>
      </c>
      <c r="E77" s="58" t="s">
        <v>284</v>
      </c>
      <c r="F77" s="75" t="s">
        <v>374</v>
      </c>
      <c r="G77" s="59" t="s">
        <v>136</v>
      </c>
      <c r="H77" s="60" t="s">
        <v>330</v>
      </c>
      <c r="I77" s="58" t="s">
        <v>255</v>
      </c>
      <c r="J77" s="58"/>
      <c r="K77" s="61">
        <v>1</v>
      </c>
      <c r="L77" s="62">
        <v>0.9</v>
      </c>
      <c r="M77" s="77"/>
      <c r="N77" s="117">
        <v>6</v>
      </c>
      <c r="O77" s="96">
        <v>1</v>
      </c>
      <c r="P77" s="96">
        <v>1</v>
      </c>
      <c r="Q77" s="108"/>
      <c r="R77" s="117">
        <v>1</v>
      </c>
      <c r="S77" s="108">
        <v>0</v>
      </c>
      <c r="T77" s="117">
        <v>1</v>
      </c>
      <c r="U77" s="108"/>
      <c r="V77" s="117">
        <v>1</v>
      </c>
      <c r="W77" s="96"/>
      <c r="X77" s="96"/>
      <c r="Y77" s="108"/>
      <c r="Z77" s="117">
        <v>1</v>
      </c>
      <c r="AA77" s="108">
        <v>0</v>
      </c>
      <c r="AB77" s="121"/>
      <c r="AC77" s="63"/>
    </row>
    <row r="78" spans="1:29" ht="78" customHeight="1" outlineLevel="1" x14ac:dyDescent="0.25">
      <c r="A78" s="56">
        <v>36</v>
      </c>
      <c r="B78" s="64"/>
      <c r="C78" s="58" t="s">
        <v>53</v>
      </c>
      <c r="D78" s="58" t="s">
        <v>142</v>
      </c>
      <c r="E78" s="58" t="s">
        <v>111</v>
      </c>
      <c r="F78" s="75" t="s">
        <v>375</v>
      </c>
      <c r="G78" s="59" t="s">
        <v>106</v>
      </c>
      <c r="H78" s="60" t="s">
        <v>328</v>
      </c>
      <c r="I78" s="58" t="s">
        <v>279</v>
      </c>
      <c r="J78" s="58"/>
      <c r="K78" s="61"/>
      <c r="L78" s="62">
        <v>0.9</v>
      </c>
      <c r="M78" s="77"/>
      <c r="N78" s="117">
        <v>6</v>
      </c>
      <c r="O78" s="96"/>
      <c r="P78" s="96"/>
      <c r="Q78" s="108"/>
      <c r="R78" s="117">
        <v>1</v>
      </c>
      <c r="S78" s="108"/>
      <c r="T78" s="117">
        <v>1</v>
      </c>
      <c r="U78" s="108"/>
      <c r="V78" s="117">
        <v>1</v>
      </c>
      <c r="W78" s="96"/>
      <c r="X78" s="96"/>
      <c r="Y78" s="108"/>
      <c r="Z78" s="117">
        <v>1</v>
      </c>
      <c r="AA78" s="108"/>
      <c r="AB78" s="121"/>
      <c r="AC78" s="63"/>
    </row>
    <row r="79" spans="1:29" outlineLevel="1" x14ac:dyDescent="0.25">
      <c r="A79" s="56"/>
      <c r="B79" s="64"/>
      <c r="C79" s="58" t="s">
        <v>53</v>
      </c>
      <c r="D79" s="58" t="s">
        <v>143</v>
      </c>
      <c r="E79" s="58" t="s">
        <v>144</v>
      </c>
      <c r="F79" s="75" t="s">
        <v>55</v>
      </c>
      <c r="G79" s="59"/>
      <c r="H79" s="60" t="s">
        <v>328</v>
      </c>
      <c r="I79" s="58"/>
      <c r="J79" s="58"/>
      <c r="K79" s="61"/>
      <c r="L79" s="62"/>
      <c r="M79" s="77"/>
      <c r="N79" s="117"/>
      <c r="O79" s="96"/>
      <c r="P79" s="96"/>
      <c r="Q79" s="108"/>
      <c r="R79" s="117"/>
      <c r="S79" s="108"/>
      <c r="T79" s="117"/>
      <c r="U79" s="108"/>
      <c r="V79" s="117"/>
      <c r="W79" s="96"/>
      <c r="X79" s="96"/>
      <c r="Y79" s="108"/>
      <c r="Z79" s="117"/>
      <c r="AA79" s="108"/>
      <c r="AB79" s="121"/>
      <c r="AC79" s="63"/>
    </row>
    <row r="80" spans="1:29" outlineLevel="1" x14ac:dyDescent="0.25">
      <c r="A80" s="56"/>
      <c r="B80" s="64"/>
      <c r="C80" s="58" t="s">
        <v>53</v>
      </c>
      <c r="D80" s="58" t="s">
        <v>145</v>
      </c>
      <c r="E80" s="58" t="s">
        <v>146</v>
      </c>
      <c r="F80" s="75" t="s">
        <v>55</v>
      </c>
      <c r="G80" s="59"/>
      <c r="H80" s="60" t="s">
        <v>328</v>
      </c>
      <c r="I80" s="58"/>
      <c r="J80" s="58"/>
      <c r="K80" s="61"/>
      <c r="L80" s="62"/>
      <c r="M80" s="77"/>
      <c r="N80" s="117"/>
      <c r="O80" s="96"/>
      <c r="P80" s="96"/>
      <c r="Q80" s="108"/>
      <c r="R80" s="117"/>
      <c r="S80" s="108"/>
      <c r="T80" s="117"/>
      <c r="U80" s="108"/>
      <c r="V80" s="117"/>
      <c r="W80" s="96"/>
      <c r="X80" s="96"/>
      <c r="Y80" s="108"/>
      <c r="Z80" s="117"/>
      <c r="AA80" s="108"/>
      <c r="AB80" s="121"/>
      <c r="AC80" s="63"/>
    </row>
    <row r="81" spans="1:29" ht="78" customHeight="1" outlineLevel="1" x14ac:dyDescent="0.25">
      <c r="A81" s="56">
        <v>42</v>
      </c>
      <c r="B81" s="64" t="s">
        <v>58</v>
      </c>
      <c r="C81" s="58" t="s">
        <v>53</v>
      </c>
      <c r="D81" s="58" t="s">
        <v>147</v>
      </c>
      <c r="E81" s="58" t="s">
        <v>148</v>
      </c>
      <c r="F81" s="75" t="s">
        <v>376</v>
      </c>
      <c r="G81" s="59" t="s">
        <v>81</v>
      </c>
      <c r="H81" s="60" t="s">
        <v>377</v>
      </c>
      <c r="I81" s="58" t="s">
        <v>208</v>
      </c>
      <c r="J81" s="58"/>
      <c r="K81" s="61">
        <v>1</v>
      </c>
      <c r="L81" s="62">
        <v>0.9</v>
      </c>
      <c r="M81" s="77"/>
      <c r="N81" s="117">
        <v>1</v>
      </c>
      <c r="O81" s="96">
        <v>1</v>
      </c>
      <c r="P81" s="96">
        <v>1</v>
      </c>
      <c r="Q81" s="108"/>
      <c r="R81" s="117">
        <v>1</v>
      </c>
      <c r="S81" s="108">
        <v>0</v>
      </c>
      <c r="T81" s="117">
        <v>1</v>
      </c>
      <c r="U81" s="108"/>
      <c r="V81" s="117">
        <v>1</v>
      </c>
      <c r="W81" s="96"/>
      <c r="X81" s="96"/>
      <c r="Y81" s="108"/>
      <c r="Z81" s="117">
        <v>1</v>
      </c>
      <c r="AA81" s="108">
        <v>0</v>
      </c>
      <c r="AB81" s="121"/>
      <c r="AC81" s="63"/>
    </row>
    <row r="82" spans="1:29" ht="78" customHeight="1" outlineLevel="1" x14ac:dyDescent="0.25">
      <c r="A82" s="56">
        <v>44</v>
      </c>
      <c r="B82" s="64" t="s">
        <v>58</v>
      </c>
      <c r="C82" s="58" t="s">
        <v>53</v>
      </c>
      <c r="D82" s="58" t="s">
        <v>149</v>
      </c>
      <c r="E82" s="58" t="s">
        <v>291</v>
      </c>
      <c r="F82" s="75" t="s">
        <v>378</v>
      </c>
      <c r="G82" s="59" t="s">
        <v>118</v>
      </c>
      <c r="H82" s="60" t="s">
        <v>334</v>
      </c>
      <c r="I82" s="58" t="s">
        <v>256</v>
      </c>
      <c r="J82" s="58"/>
      <c r="K82" s="61">
        <v>1</v>
      </c>
      <c r="L82" s="62">
        <v>0.9</v>
      </c>
      <c r="M82" s="77"/>
      <c r="N82" s="117">
        <v>4</v>
      </c>
      <c r="O82" s="96">
        <v>1</v>
      </c>
      <c r="P82" s="96">
        <v>1</v>
      </c>
      <c r="Q82" s="108"/>
      <c r="R82" s="117">
        <v>1</v>
      </c>
      <c r="S82" s="108">
        <v>0</v>
      </c>
      <c r="T82" s="117">
        <v>1</v>
      </c>
      <c r="U82" s="108"/>
      <c r="V82" s="117">
        <v>1</v>
      </c>
      <c r="W82" s="96"/>
      <c r="X82" s="96"/>
      <c r="Y82" s="108"/>
      <c r="Z82" s="117">
        <v>1</v>
      </c>
      <c r="AA82" s="108">
        <v>0</v>
      </c>
      <c r="AB82" s="121"/>
      <c r="AC82" s="63"/>
    </row>
    <row r="83" spans="1:29" ht="89.25" outlineLevel="1" x14ac:dyDescent="0.25">
      <c r="A83" s="56">
        <v>47</v>
      </c>
      <c r="B83" s="64" t="s">
        <v>58</v>
      </c>
      <c r="C83" s="58" t="s">
        <v>53</v>
      </c>
      <c r="D83" s="58" t="s">
        <v>150</v>
      </c>
      <c r="E83" s="58" t="s">
        <v>151</v>
      </c>
      <c r="F83" s="75" t="s">
        <v>379</v>
      </c>
      <c r="G83" s="59" t="s">
        <v>102</v>
      </c>
      <c r="H83" s="60" t="s">
        <v>380</v>
      </c>
      <c r="I83" s="58" t="s">
        <v>272</v>
      </c>
      <c r="J83" s="58" t="s">
        <v>299</v>
      </c>
      <c r="K83" s="61">
        <v>1</v>
      </c>
      <c r="L83" s="62">
        <v>0.9</v>
      </c>
      <c r="M83" s="77"/>
      <c r="N83" s="117">
        <v>14</v>
      </c>
      <c r="O83" s="96">
        <v>1</v>
      </c>
      <c r="P83" s="96">
        <v>0.9</v>
      </c>
      <c r="Q83" s="108"/>
      <c r="R83" s="117">
        <v>1</v>
      </c>
      <c r="S83" s="108">
        <v>0</v>
      </c>
      <c r="T83" s="117">
        <v>1</v>
      </c>
      <c r="U83" s="108"/>
      <c r="V83" s="117">
        <v>2</v>
      </c>
      <c r="W83" s="96"/>
      <c r="X83" s="96"/>
      <c r="Y83" s="108"/>
      <c r="Z83" s="117">
        <v>1</v>
      </c>
      <c r="AA83" s="108">
        <v>0</v>
      </c>
      <c r="AB83" s="121"/>
      <c r="AC83" s="63"/>
    </row>
    <row r="84" spans="1:29" ht="78" customHeight="1" outlineLevel="1" x14ac:dyDescent="0.25">
      <c r="A84" s="56">
        <v>48</v>
      </c>
      <c r="B84" s="64"/>
      <c r="C84" s="58" t="s">
        <v>53</v>
      </c>
      <c r="D84" s="58" t="s">
        <v>152</v>
      </c>
      <c r="E84" s="58" t="s">
        <v>111</v>
      </c>
      <c r="F84" s="75" t="s">
        <v>381</v>
      </c>
      <c r="G84" s="59" t="s">
        <v>106</v>
      </c>
      <c r="H84" s="60" t="s">
        <v>330</v>
      </c>
      <c r="I84" s="58" t="s">
        <v>267</v>
      </c>
      <c r="J84" s="58"/>
      <c r="K84" s="61">
        <v>1</v>
      </c>
      <c r="L84" s="62">
        <v>0.9</v>
      </c>
      <c r="M84" s="77"/>
      <c r="N84" s="117">
        <v>6</v>
      </c>
      <c r="O84" s="96">
        <v>1</v>
      </c>
      <c r="P84" s="96">
        <v>1</v>
      </c>
      <c r="Q84" s="108"/>
      <c r="R84" s="117">
        <v>1</v>
      </c>
      <c r="S84" s="108">
        <v>0</v>
      </c>
      <c r="T84" s="117">
        <v>1</v>
      </c>
      <c r="U84" s="108"/>
      <c r="V84" s="117">
        <v>1</v>
      </c>
      <c r="W84" s="96"/>
      <c r="X84" s="96"/>
      <c r="Y84" s="108"/>
      <c r="Z84" s="117">
        <v>1</v>
      </c>
      <c r="AA84" s="108">
        <v>0</v>
      </c>
      <c r="AB84" s="121"/>
      <c r="AC84" s="63"/>
    </row>
    <row r="85" spans="1:29" outlineLevel="1" x14ac:dyDescent="0.25">
      <c r="A85" s="56"/>
      <c r="B85" s="64"/>
      <c r="C85" s="58" t="s">
        <v>53</v>
      </c>
      <c r="D85" s="58" t="s">
        <v>153</v>
      </c>
      <c r="E85" s="58" t="s">
        <v>154</v>
      </c>
      <c r="F85" s="75" t="s">
        <v>55</v>
      </c>
      <c r="G85" s="59"/>
      <c r="H85" s="60" t="s">
        <v>328</v>
      </c>
      <c r="I85" s="58"/>
      <c r="J85" s="58"/>
      <c r="K85" s="61"/>
      <c r="L85" s="62">
        <v>0.9</v>
      </c>
      <c r="M85" s="77"/>
      <c r="N85" s="117"/>
      <c r="O85" s="96"/>
      <c r="P85" s="96"/>
      <c r="Q85" s="108"/>
      <c r="R85" s="117"/>
      <c r="S85" s="108"/>
      <c r="T85" s="117"/>
      <c r="U85" s="108"/>
      <c r="V85" s="117"/>
      <c r="W85" s="96"/>
      <c r="X85" s="96"/>
      <c r="Y85" s="108"/>
      <c r="Z85" s="117"/>
      <c r="AA85" s="108"/>
      <c r="AB85" s="121"/>
      <c r="AC85" s="63"/>
    </row>
    <row r="86" spans="1:29" ht="78" customHeight="1" outlineLevel="1" x14ac:dyDescent="0.25">
      <c r="A86" s="56">
        <v>50</v>
      </c>
      <c r="B86" s="64" t="s">
        <v>58</v>
      </c>
      <c r="C86" s="58" t="s">
        <v>53</v>
      </c>
      <c r="D86" s="58" t="s">
        <v>155</v>
      </c>
      <c r="E86" s="58" t="s">
        <v>156</v>
      </c>
      <c r="F86" s="75" t="s">
        <v>382</v>
      </c>
      <c r="G86" s="59" t="s">
        <v>118</v>
      </c>
      <c r="H86" s="60" t="s">
        <v>339</v>
      </c>
      <c r="I86" s="58" t="s">
        <v>157</v>
      </c>
      <c r="J86" s="58"/>
      <c r="K86" s="61">
        <v>1</v>
      </c>
      <c r="L86" s="62">
        <v>0.9</v>
      </c>
      <c r="M86" s="77">
        <v>2</v>
      </c>
      <c r="N86" s="117">
        <v>2</v>
      </c>
      <c r="O86" s="96">
        <v>1</v>
      </c>
      <c r="P86" s="96">
        <v>1</v>
      </c>
      <c r="Q86" s="108"/>
      <c r="R86" s="117">
        <v>1</v>
      </c>
      <c r="S86" s="108">
        <v>0</v>
      </c>
      <c r="T86" s="117">
        <v>1</v>
      </c>
      <c r="U86" s="108"/>
      <c r="V86" s="117">
        <v>1</v>
      </c>
      <c r="W86" s="96"/>
      <c r="X86" s="96"/>
      <c r="Y86" s="108"/>
      <c r="Z86" s="117">
        <v>1</v>
      </c>
      <c r="AA86" s="108">
        <v>0</v>
      </c>
      <c r="AB86" s="121"/>
      <c r="AC86" s="63"/>
    </row>
    <row r="87" spans="1:29" ht="78" customHeight="1" outlineLevel="1" x14ac:dyDescent="0.25">
      <c r="A87" s="56">
        <v>51</v>
      </c>
      <c r="B87" s="64" t="s">
        <v>58</v>
      </c>
      <c r="C87" s="58" t="s">
        <v>53</v>
      </c>
      <c r="D87" s="58" t="s">
        <v>158</v>
      </c>
      <c r="E87" s="58" t="s">
        <v>159</v>
      </c>
      <c r="F87" s="75" t="s">
        <v>383</v>
      </c>
      <c r="G87" s="59" t="s">
        <v>118</v>
      </c>
      <c r="H87" s="60" t="s">
        <v>339</v>
      </c>
      <c r="I87" s="58" t="s">
        <v>242</v>
      </c>
      <c r="J87" s="58"/>
      <c r="K87" s="61">
        <v>1</v>
      </c>
      <c r="L87" s="62">
        <v>0.9</v>
      </c>
      <c r="M87" s="77"/>
      <c r="N87" s="117">
        <v>2</v>
      </c>
      <c r="O87" s="96">
        <v>1</v>
      </c>
      <c r="P87" s="96">
        <v>1</v>
      </c>
      <c r="Q87" s="108"/>
      <c r="R87" s="117">
        <v>1</v>
      </c>
      <c r="S87" s="108">
        <v>0</v>
      </c>
      <c r="T87" s="117">
        <v>1</v>
      </c>
      <c r="U87" s="108"/>
      <c r="V87" s="117">
        <v>1</v>
      </c>
      <c r="W87" s="96"/>
      <c r="X87" s="96"/>
      <c r="Y87" s="108"/>
      <c r="Z87" s="117">
        <v>1</v>
      </c>
      <c r="AA87" s="108">
        <v>0</v>
      </c>
      <c r="AB87" s="121"/>
      <c r="AC87" s="63"/>
    </row>
    <row r="88" spans="1:29" outlineLevel="1" x14ac:dyDescent="0.25">
      <c r="A88" s="56"/>
      <c r="B88" s="64"/>
      <c r="C88" s="58" t="s">
        <v>53</v>
      </c>
      <c r="D88" s="58" t="s">
        <v>160</v>
      </c>
      <c r="E88" s="58" t="s">
        <v>161</v>
      </c>
      <c r="F88" s="75" t="s">
        <v>55</v>
      </c>
      <c r="G88" s="59"/>
      <c r="H88" s="60" t="s">
        <v>328</v>
      </c>
      <c r="I88" s="58"/>
      <c r="J88" s="58"/>
      <c r="K88" s="61"/>
      <c r="L88" s="62"/>
      <c r="M88" s="77"/>
      <c r="N88" s="117"/>
      <c r="O88" s="96"/>
      <c r="P88" s="96"/>
      <c r="Q88" s="108"/>
      <c r="R88" s="117"/>
      <c r="S88" s="108"/>
      <c r="T88" s="117"/>
      <c r="U88" s="108"/>
      <c r="V88" s="117"/>
      <c r="W88" s="96"/>
      <c r="X88" s="96"/>
      <c r="Y88" s="108"/>
      <c r="Z88" s="117"/>
      <c r="AA88" s="108"/>
      <c r="AB88" s="121"/>
      <c r="AC88" s="63"/>
    </row>
    <row r="89" spans="1:29" ht="78" customHeight="1" outlineLevel="1" x14ac:dyDescent="0.25">
      <c r="A89" s="56">
        <v>61</v>
      </c>
      <c r="B89" s="64" t="s">
        <v>58</v>
      </c>
      <c r="C89" s="58" t="s">
        <v>53</v>
      </c>
      <c r="D89" s="58" t="s">
        <v>162</v>
      </c>
      <c r="E89" s="58" t="s">
        <v>292</v>
      </c>
      <c r="F89" s="75" t="s">
        <v>384</v>
      </c>
      <c r="G89" s="59" t="s">
        <v>121</v>
      </c>
      <c r="H89" s="60" t="s">
        <v>330</v>
      </c>
      <c r="I89" s="58" t="s">
        <v>261</v>
      </c>
      <c r="J89" s="58"/>
      <c r="K89" s="61">
        <v>1</v>
      </c>
      <c r="L89" s="62">
        <v>0.9</v>
      </c>
      <c r="M89" s="77"/>
      <c r="N89" s="117">
        <v>6</v>
      </c>
      <c r="O89" s="96">
        <v>1</v>
      </c>
      <c r="P89" s="96">
        <v>1</v>
      </c>
      <c r="Q89" s="108"/>
      <c r="R89" s="117">
        <v>1</v>
      </c>
      <c r="S89" s="108">
        <v>0</v>
      </c>
      <c r="T89" s="117">
        <v>1</v>
      </c>
      <c r="U89" s="108"/>
      <c r="V89" s="117">
        <v>1</v>
      </c>
      <c r="W89" s="96"/>
      <c r="X89" s="96"/>
      <c r="Y89" s="108"/>
      <c r="Z89" s="117">
        <v>1</v>
      </c>
      <c r="AA89" s="108">
        <v>0</v>
      </c>
      <c r="AB89" s="121"/>
      <c r="AC89" s="63"/>
    </row>
    <row r="90" spans="1:29" ht="78" customHeight="1" outlineLevel="1" x14ac:dyDescent="0.25">
      <c r="A90" s="56">
        <v>62</v>
      </c>
      <c r="B90" s="64" t="s">
        <v>58</v>
      </c>
      <c r="C90" s="58" t="s">
        <v>53</v>
      </c>
      <c r="D90" s="58" t="s">
        <v>163</v>
      </c>
      <c r="E90" s="58" t="s">
        <v>293</v>
      </c>
      <c r="F90" s="75" t="s">
        <v>385</v>
      </c>
      <c r="G90" s="59" t="s">
        <v>118</v>
      </c>
      <c r="H90" s="60" t="s">
        <v>334</v>
      </c>
      <c r="I90" s="58" t="s">
        <v>260</v>
      </c>
      <c r="J90" s="58"/>
      <c r="K90" s="61">
        <v>1</v>
      </c>
      <c r="L90" s="62">
        <v>0.9</v>
      </c>
      <c r="M90" s="77"/>
      <c r="N90" s="117">
        <v>4</v>
      </c>
      <c r="O90" s="96">
        <v>1</v>
      </c>
      <c r="P90" s="96">
        <v>1</v>
      </c>
      <c r="Q90" s="108"/>
      <c r="R90" s="117">
        <v>1</v>
      </c>
      <c r="S90" s="108">
        <v>0</v>
      </c>
      <c r="T90" s="117">
        <v>1</v>
      </c>
      <c r="U90" s="108"/>
      <c r="V90" s="117">
        <v>1</v>
      </c>
      <c r="W90" s="96"/>
      <c r="X90" s="96"/>
      <c r="Y90" s="108"/>
      <c r="Z90" s="117">
        <v>1</v>
      </c>
      <c r="AA90" s="108">
        <v>0</v>
      </c>
      <c r="AB90" s="121"/>
      <c r="AC90" s="63"/>
    </row>
    <row r="91" spans="1:29" outlineLevel="1" x14ac:dyDescent="0.25">
      <c r="A91" s="56"/>
      <c r="B91" s="64"/>
      <c r="C91" s="58" t="s">
        <v>53</v>
      </c>
      <c r="D91" s="58" t="s">
        <v>164</v>
      </c>
      <c r="E91" s="58" t="s">
        <v>165</v>
      </c>
      <c r="F91" s="75" t="s">
        <v>55</v>
      </c>
      <c r="G91" s="59"/>
      <c r="H91" s="60" t="s">
        <v>328</v>
      </c>
      <c r="I91" s="58"/>
      <c r="J91" s="58"/>
      <c r="K91" s="61"/>
      <c r="L91" s="62">
        <v>0.9</v>
      </c>
      <c r="M91" s="77"/>
      <c r="N91" s="117"/>
      <c r="O91" s="96"/>
      <c r="P91" s="96"/>
      <c r="Q91" s="108"/>
      <c r="R91" s="117"/>
      <c r="S91" s="108"/>
      <c r="T91" s="117"/>
      <c r="U91" s="108"/>
      <c r="V91" s="117"/>
      <c r="W91" s="96"/>
      <c r="X91" s="96"/>
      <c r="Y91" s="108"/>
      <c r="Z91" s="117"/>
      <c r="AA91" s="108"/>
      <c r="AB91" s="121"/>
      <c r="AC91" s="63"/>
    </row>
    <row r="92" spans="1:29" ht="78" customHeight="1" outlineLevel="1" x14ac:dyDescent="0.25">
      <c r="A92" s="56">
        <v>16</v>
      </c>
      <c r="B92" s="64" t="s">
        <v>58</v>
      </c>
      <c r="C92" s="58" t="s">
        <v>53</v>
      </c>
      <c r="D92" s="58" t="s">
        <v>166</v>
      </c>
      <c r="E92" s="58" t="s">
        <v>294</v>
      </c>
      <c r="F92" s="75" t="s">
        <v>386</v>
      </c>
      <c r="G92" s="59" t="s">
        <v>102</v>
      </c>
      <c r="H92" s="60" t="s">
        <v>357</v>
      </c>
      <c r="I92" s="58" t="s">
        <v>280</v>
      </c>
      <c r="J92" s="58"/>
      <c r="K92" s="61">
        <v>1</v>
      </c>
      <c r="L92" s="62">
        <v>0.9</v>
      </c>
      <c r="M92" s="77"/>
      <c r="N92" s="117">
        <v>3</v>
      </c>
      <c r="O92" s="96">
        <v>1</v>
      </c>
      <c r="P92" s="96">
        <v>1</v>
      </c>
      <c r="Q92" s="108"/>
      <c r="R92" s="117">
        <v>1</v>
      </c>
      <c r="S92" s="108">
        <v>0</v>
      </c>
      <c r="T92" s="117">
        <v>1</v>
      </c>
      <c r="U92" s="108"/>
      <c r="V92" s="117">
        <v>1</v>
      </c>
      <c r="W92" s="96"/>
      <c r="X92" s="96"/>
      <c r="Y92" s="108"/>
      <c r="Z92" s="117">
        <v>1</v>
      </c>
      <c r="AA92" s="108">
        <v>0</v>
      </c>
      <c r="AB92" s="121"/>
      <c r="AC92" s="63"/>
    </row>
    <row r="93" spans="1:29" ht="38.25" outlineLevel="1" x14ac:dyDescent="0.25">
      <c r="A93" s="56">
        <v>133</v>
      </c>
      <c r="B93" s="64" t="s">
        <v>58</v>
      </c>
      <c r="C93" s="58" t="s">
        <v>53</v>
      </c>
      <c r="D93" s="58" t="s">
        <v>263</v>
      </c>
      <c r="E93" s="58" t="s">
        <v>295</v>
      </c>
      <c r="F93" s="75" t="s">
        <v>387</v>
      </c>
      <c r="G93" s="59" t="s">
        <v>81</v>
      </c>
      <c r="H93" s="60" t="s">
        <v>388</v>
      </c>
      <c r="I93" s="58" t="s">
        <v>264</v>
      </c>
      <c r="J93" s="58"/>
      <c r="K93" s="61">
        <v>1</v>
      </c>
      <c r="L93" s="62">
        <v>0.9</v>
      </c>
      <c r="M93" s="77"/>
      <c r="N93" s="117">
        <v>7</v>
      </c>
      <c r="O93" s="96">
        <v>1</v>
      </c>
      <c r="P93" s="96">
        <v>1</v>
      </c>
      <c r="Q93" s="108"/>
      <c r="R93" s="117">
        <v>1</v>
      </c>
      <c r="S93" s="108">
        <v>0</v>
      </c>
      <c r="T93" s="117"/>
      <c r="U93" s="108"/>
      <c r="V93" s="117">
        <v>1</v>
      </c>
      <c r="W93" s="96"/>
      <c r="X93" s="96"/>
      <c r="Y93" s="108"/>
      <c r="Z93" s="117">
        <v>1</v>
      </c>
      <c r="AA93" s="108">
        <v>0</v>
      </c>
      <c r="AB93" s="121"/>
      <c r="AC93" s="63"/>
    </row>
    <row r="94" spans="1:29" ht="19.350000000000001" customHeight="1" outlineLevel="1" x14ac:dyDescent="0.25">
      <c r="A94" s="56"/>
      <c r="B94" s="64"/>
      <c r="C94" s="58" t="s">
        <v>53</v>
      </c>
      <c r="D94" s="58">
        <v>9.3000000000000007</v>
      </c>
      <c r="E94" s="58" t="s">
        <v>167</v>
      </c>
      <c r="F94" s="75" t="s">
        <v>55</v>
      </c>
      <c r="G94" s="59"/>
      <c r="H94" s="60" t="s">
        <v>328</v>
      </c>
      <c r="I94" s="58"/>
      <c r="J94" s="58"/>
      <c r="K94" s="61"/>
      <c r="L94" s="62"/>
      <c r="M94" s="77"/>
      <c r="N94" s="117"/>
      <c r="O94" s="96"/>
      <c r="P94" s="96"/>
      <c r="Q94" s="108"/>
      <c r="R94" s="117"/>
      <c r="S94" s="108"/>
      <c r="T94" s="117"/>
      <c r="U94" s="108"/>
      <c r="V94" s="117"/>
      <c r="W94" s="96"/>
      <c r="X94" s="96"/>
      <c r="Y94" s="108"/>
      <c r="Z94" s="117"/>
      <c r="AA94" s="108"/>
      <c r="AB94" s="121"/>
      <c r="AC94" s="63"/>
    </row>
    <row r="95" spans="1:29" ht="31.7" customHeight="1" outlineLevel="1" x14ac:dyDescent="0.25">
      <c r="A95" s="56"/>
      <c r="B95" s="64"/>
      <c r="C95" s="58" t="s">
        <v>53</v>
      </c>
      <c r="D95" s="69" t="s">
        <v>168</v>
      </c>
      <c r="E95" s="58" t="s">
        <v>169</v>
      </c>
      <c r="F95" s="75" t="s">
        <v>55</v>
      </c>
      <c r="G95" s="59"/>
      <c r="H95" s="60" t="s">
        <v>328</v>
      </c>
      <c r="I95" s="58"/>
      <c r="J95" s="58"/>
      <c r="K95" s="61"/>
      <c r="L95" s="62"/>
      <c r="M95" s="77"/>
      <c r="N95" s="117"/>
      <c r="O95" s="96"/>
      <c r="P95" s="96"/>
      <c r="Q95" s="108"/>
      <c r="R95" s="117"/>
      <c r="S95" s="108"/>
      <c r="T95" s="117"/>
      <c r="U95" s="108"/>
      <c r="V95" s="117"/>
      <c r="W95" s="96"/>
      <c r="X95" s="96"/>
      <c r="Y95" s="108"/>
      <c r="Z95" s="117"/>
      <c r="AA95" s="108"/>
      <c r="AB95" s="121"/>
      <c r="AC95" s="63"/>
    </row>
    <row r="96" spans="1:29" ht="78" customHeight="1" outlineLevel="1" x14ac:dyDescent="0.25">
      <c r="A96" s="56">
        <v>120</v>
      </c>
      <c r="B96" s="64" t="s">
        <v>58</v>
      </c>
      <c r="C96" s="58" t="s">
        <v>53</v>
      </c>
      <c r="D96" s="58" t="s">
        <v>170</v>
      </c>
      <c r="E96" s="58" t="s">
        <v>250</v>
      </c>
      <c r="F96" s="75" t="s">
        <v>389</v>
      </c>
      <c r="G96" s="59" t="s">
        <v>131</v>
      </c>
      <c r="H96" s="60" t="s">
        <v>330</v>
      </c>
      <c r="I96" s="58" t="s">
        <v>300</v>
      </c>
      <c r="J96" s="58"/>
      <c r="K96" s="61">
        <v>1</v>
      </c>
      <c r="L96" s="62">
        <v>0.9</v>
      </c>
      <c r="M96" s="77"/>
      <c r="N96" s="117">
        <v>6</v>
      </c>
      <c r="O96" s="96">
        <v>1</v>
      </c>
      <c r="P96" s="96">
        <v>1</v>
      </c>
      <c r="Q96" s="108"/>
      <c r="R96" s="117">
        <v>1</v>
      </c>
      <c r="S96" s="108">
        <v>0</v>
      </c>
      <c r="T96" s="117">
        <v>1</v>
      </c>
      <c r="U96" s="108"/>
      <c r="V96" s="117">
        <v>1</v>
      </c>
      <c r="W96" s="96"/>
      <c r="X96" s="96"/>
      <c r="Y96" s="108"/>
      <c r="Z96" s="117">
        <v>1</v>
      </c>
      <c r="AA96" s="108">
        <v>0</v>
      </c>
      <c r="AB96" s="121"/>
      <c r="AC96" s="63"/>
    </row>
    <row r="97" spans="1:29" ht="89.25" outlineLevel="1" x14ac:dyDescent="0.25">
      <c r="A97" s="56">
        <v>121</v>
      </c>
      <c r="B97" s="64" t="s">
        <v>58</v>
      </c>
      <c r="C97" s="58" t="s">
        <v>53</v>
      </c>
      <c r="D97" s="58" t="s">
        <v>171</v>
      </c>
      <c r="E97" s="58" t="s">
        <v>251</v>
      </c>
      <c r="F97" s="75" t="s">
        <v>390</v>
      </c>
      <c r="G97" s="59" t="s">
        <v>131</v>
      </c>
      <c r="H97" s="60" t="s">
        <v>330</v>
      </c>
      <c r="I97" s="58" t="s">
        <v>304</v>
      </c>
      <c r="J97" s="58"/>
      <c r="K97" s="61">
        <v>1</v>
      </c>
      <c r="L97" s="62">
        <v>0.9</v>
      </c>
      <c r="M97" s="77"/>
      <c r="N97" s="117">
        <v>6</v>
      </c>
      <c r="O97" s="96">
        <v>1</v>
      </c>
      <c r="P97" s="96">
        <v>1</v>
      </c>
      <c r="Q97" s="108"/>
      <c r="R97" s="117">
        <v>1</v>
      </c>
      <c r="S97" s="108">
        <v>0</v>
      </c>
      <c r="T97" s="117">
        <v>1</v>
      </c>
      <c r="U97" s="108"/>
      <c r="V97" s="117">
        <v>1</v>
      </c>
      <c r="W97" s="96"/>
      <c r="X97" s="96"/>
      <c r="Y97" s="108"/>
      <c r="Z97" s="117">
        <v>1</v>
      </c>
      <c r="AA97" s="108">
        <v>0</v>
      </c>
      <c r="AB97" s="121"/>
      <c r="AC97" s="63"/>
    </row>
    <row r="98" spans="1:29" ht="78" customHeight="1" outlineLevel="1" x14ac:dyDescent="0.25">
      <c r="A98" s="56">
        <v>122</v>
      </c>
      <c r="B98" s="64" t="s">
        <v>58</v>
      </c>
      <c r="C98" s="58" t="s">
        <v>53</v>
      </c>
      <c r="D98" s="58" t="s">
        <v>172</v>
      </c>
      <c r="E98" s="58" t="s">
        <v>252</v>
      </c>
      <c r="F98" s="75" t="s">
        <v>391</v>
      </c>
      <c r="G98" s="59" t="s">
        <v>131</v>
      </c>
      <c r="H98" s="60" t="s">
        <v>330</v>
      </c>
      <c r="I98" s="58" t="s">
        <v>301</v>
      </c>
      <c r="J98" s="58"/>
      <c r="K98" s="61">
        <v>1</v>
      </c>
      <c r="L98" s="62">
        <v>0.9</v>
      </c>
      <c r="M98" s="77"/>
      <c r="N98" s="117">
        <v>6</v>
      </c>
      <c r="O98" s="96">
        <v>1</v>
      </c>
      <c r="P98" s="96">
        <v>1</v>
      </c>
      <c r="Q98" s="108"/>
      <c r="R98" s="117">
        <v>1</v>
      </c>
      <c r="S98" s="108">
        <v>0</v>
      </c>
      <c r="T98" s="117">
        <v>1</v>
      </c>
      <c r="U98" s="108"/>
      <c r="V98" s="117">
        <v>1</v>
      </c>
      <c r="W98" s="96"/>
      <c r="X98" s="96"/>
      <c r="Y98" s="108"/>
      <c r="Z98" s="117">
        <v>1</v>
      </c>
      <c r="AA98" s="108">
        <v>0</v>
      </c>
      <c r="AB98" s="121"/>
      <c r="AC98" s="63"/>
    </row>
    <row r="99" spans="1:29" ht="21" customHeight="1" x14ac:dyDescent="0.25">
      <c r="A99" s="53"/>
      <c r="B99" s="53"/>
      <c r="C99" s="53" t="s">
        <v>173</v>
      </c>
      <c r="D99" s="54"/>
      <c r="E99" s="54"/>
      <c r="F99" s="54"/>
      <c r="G99" s="54"/>
      <c r="H99" s="54" t="s">
        <v>328</v>
      </c>
      <c r="I99" s="54"/>
      <c r="J99" s="54"/>
      <c r="K99" s="54"/>
      <c r="L99" s="54"/>
      <c r="M99" s="54"/>
      <c r="N99" s="115"/>
      <c r="O99" s="54"/>
      <c r="P99" s="54"/>
      <c r="Q99" s="116"/>
      <c r="R99" s="115"/>
      <c r="S99" s="116"/>
      <c r="T99" s="115"/>
      <c r="U99" s="116"/>
      <c r="V99" s="115"/>
      <c r="W99" s="54"/>
      <c r="X99" s="54"/>
      <c r="Y99" s="116"/>
      <c r="Z99" s="115"/>
      <c r="AA99" s="116"/>
      <c r="AB99" s="55"/>
    </row>
    <row r="100" spans="1:29" outlineLevel="1" x14ac:dyDescent="0.25">
      <c r="A100" s="56"/>
      <c r="B100" s="64"/>
      <c r="C100" s="58" t="s">
        <v>53</v>
      </c>
      <c r="D100" s="58">
        <v>10.1</v>
      </c>
      <c r="E100" s="58" t="s">
        <v>296</v>
      </c>
      <c r="F100" s="75" t="s">
        <v>55</v>
      </c>
      <c r="G100" s="59"/>
      <c r="H100" s="60" t="s">
        <v>328</v>
      </c>
      <c r="I100" s="58"/>
      <c r="J100" s="58"/>
      <c r="K100" s="61"/>
      <c r="L100" s="62"/>
      <c r="M100" s="77"/>
      <c r="N100" s="117"/>
      <c r="O100" s="96"/>
      <c r="P100" s="96"/>
      <c r="Q100" s="108"/>
      <c r="R100" s="117"/>
      <c r="S100" s="108"/>
      <c r="T100" s="117"/>
      <c r="U100" s="108"/>
      <c r="V100" s="117"/>
      <c r="W100" s="96"/>
      <c r="X100" s="96"/>
      <c r="Y100" s="108"/>
      <c r="Z100" s="117"/>
      <c r="AA100" s="108"/>
      <c r="AB100" s="121"/>
      <c r="AC100" s="63"/>
    </row>
    <row r="101" spans="1:29" ht="25.5" outlineLevel="1" x14ac:dyDescent="0.25">
      <c r="A101" s="56"/>
      <c r="B101" s="64"/>
      <c r="C101" s="58" t="s">
        <v>53</v>
      </c>
      <c r="D101" s="58" t="s">
        <v>174</v>
      </c>
      <c r="E101" s="58" t="s">
        <v>175</v>
      </c>
      <c r="F101" s="75" t="s">
        <v>55</v>
      </c>
      <c r="G101" s="59"/>
      <c r="H101" s="60" t="s">
        <v>328</v>
      </c>
      <c r="I101" s="58"/>
      <c r="J101" s="58"/>
      <c r="K101" s="61"/>
      <c r="L101" s="62"/>
      <c r="M101" s="77"/>
      <c r="N101" s="117"/>
      <c r="O101" s="96"/>
      <c r="P101" s="96"/>
      <c r="Q101" s="108"/>
      <c r="R101" s="117"/>
      <c r="S101" s="108"/>
      <c r="T101" s="117"/>
      <c r="U101" s="108"/>
      <c r="V101" s="117"/>
      <c r="W101" s="96"/>
      <c r="X101" s="96"/>
      <c r="Y101" s="108"/>
      <c r="Z101" s="117"/>
      <c r="AA101" s="108"/>
      <c r="AB101" s="121"/>
      <c r="AC101" s="63"/>
    </row>
    <row r="102" spans="1:29" ht="78" customHeight="1" outlineLevel="1" x14ac:dyDescent="0.25">
      <c r="A102" s="56">
        <v>74</v>
      </c>
      <c r="B102" s="64" t="s">
        <v>58</v>
      </c>
      <c r="C102" s="58" t="s">
        <v>53</v>
      </c>
      <c r="D102" s="58" t="s">
        <v>176</v>
      </c>
      <c r="E102" s="58" t="s">
        <v>297</v>
      </c>
      <c r="F102" s="75" t="s">
        <v>392</v>
      </c>
      <c r="G102" s="59" t="s">
        <v>102</v>
      </c>
      <c r="H102" s="60" t="s">
        <v>339</v>
      </c>
      <c r="I102" s="58" t="s">
        <v>319</v>
      </c>
      <c r="J102" s="58"/>
      <c r="K102" s="61">
        <v>1</v>
      </c>
      <c r="L102" s="62">
        <v>0.9</v>
      </c>
      <c r="M102" s="77"/>
      <c r="N102" s="117">
        <v>2</v>
      </c>
      <c r="O102" s="96">
        <v>1</v>
      </c>
      <c r="P102" s="96">
        <v>1</v>
      </c>
      <c r="Q102" s="108"/>
      <c r="R102" s="117">
        <v>1</v>
      </c>
      <c r="S102" s="108">
        <v>0</v>
      </c>
      <c r="T102" s="117">
        <v>1</v>
      </c>
      <c r="U102" s="108"/>
      <c r="V102" s="117">
        <v>1</v>
      </c>
      <c r="W102" s="96"/>
      <c r="X102" s="96"/>
      <c r="Y102" s="108"/>
      <c r="Z102" s="117">
        <v>1</v>
      </c>
      <c r="AA102" s="108">
        <v>0</v>
      </c>
      <c r="AB102" s="121"/>
      <c r="AC102" s="63"/>
    </row>
    <row r="103" spans="1:29" ht="78" customHeight="1" outlineLevel="1" x14ac:dyDescent="0.25">
      <c r="A103" s="56">
        <v>75</v>
      </c>
      <c r="B103" s="64" t="s">
        <v>58</v>
      </c>
      <c r="C103" s="58" t="s">
        <v>53</v>
      </c>
      <c r="D103" s="58" t="s">
        <v>177</v>
      </c>
      <c r="E103" s="58" t="s">
        <v>298</v>
      </c>
      <c r="F103" s="75" t="s">
        <v>393</v>
      </c>
      <c r="G103" s="59" t="s">
        <v>73</v>
      </c>
      <c r="H103" s="60" t="s">
        <v>357</v>
      </c>
      <c r="I103" s="58" t="s">
        <v>274</v>
      </c>
      <c r="J103" s="58"/>
      <c r="K103" s="61">
        <v>1</v>
      </c>
      <c r="L103" s="62">
        <v>0.9</v>
      </c>
      <c r="M103" s="77"/>
      <c r="N103" s="117">
        <v>3</v>
      </c>
      <c r="O103" s="96">
        <v>1</v>
      </c>
      <c r="P103" s="96">
        <v>1</v>
      </c>
      <c r="Q103" s="108"/>
      <c r="R103" s="117">
        <v>1</v>
      </c>
      <c r="S103" s="108">
        <v>0</v>
      </c>
      <c r="T103" s="117">
        <v>1</v>
      </c>
      <c r="U103" s="108"/>
      <c r="V103" s="117">
        <v>1</v>
      </c>
      <c r="W103" s="96"/>
      <c r="X103" s="96"/>
      <c r="Y103" s="108"/>
      <c r="Z103" s="117">
        <v>1</v>
      </c>
      <c r="AA103" s="108">
        <v>0</v>
      </c>
      <c r="AB103" s="121"/>
      <c r="AC103" s="63"/>
    </row>
    <row r="104" spans="1:29" ht="25.5" outlineLevel="1" x14ac:dyDescent="0.25">
      <c r="A104" s="56"/>
      <c r="B104" s="64"/>
      <c r="C104" s="58" t="s">
        <v>53</v>
      </c>
      <c r="D104" s="58" t="s">
        <v>178</v>
      </c>
      <c r="E104" s="58" t="s">
        <v>179</v>
      </c>
      <c r="F104" s="75" t="s">
        <v>55</v>
      </c>
      <c r="G104" s="59"/>
      <c r="H104" s="60" t="s">
        <v>328</v>
      </c>
      <c r="I104" s="58"/>
      <c r="J104" s="58"/>
      <c r="K104" s="61"/>
      <c r="L104" s="62"/>
      <c r="M104" s="77"/>
      <c r="N104" s="117"/>
      <c r="O104" s="96"/>
      <c r="P104" s="96"/>
      <c r="Q104" s="108"/>
      <c r="R104" s="117"/>
      <c r="S104" s="108"/>
      <c r="T104" s="117"/>
      <c r="U104" s="108"/>
      <c r="V104" s="117"/>
      <c r="W104" s="96"/>
      <c r="X104" s="96"/>
      <c r="Y104" s="108"/>
      <c r="Z104" s="117"/>
      <c r="AA104" s="108"/>
      <c r="AB104" s="121"/>
      <c r="AC104" s="63"/>
    </row>
    <row r="105" spans="1:29" ht="78" customHeight="1" outlineLevel="1" x14ac:dyDescent="0.25">
      <c r="A105" s="56">
        <v>76</v>
      </c>
      <c r="B105" s="64" t="s">
        <v>58</v>
      </c>
      <c r="C105" s="58" t="s">
        <v>53</v>
      </c>
      <c r="D105" s="58" t="s">
        <v>180</v>
      </c>
      <c r="E105" s="58" t="s">
        <v>253</v>
      </c>
      <c r="F105" s="75" t="s">
        <v>394</v>
      </c>
      <c r="G105" s="59" t="s">
        <v>81</v>
      </c>
      <c r="H105" s="60" t="s">
        <v>334</v>
      </c>
      <c r="I105" s="58" t="s">
        <v>246</v>
      </c>
      <c r="J105" s="65"/>
      <c r="K105" s="61">
        <v>1</v>
      </c>
      <c r="L105" s="62">
        <v>0.9</v>
      </c>
      <c r="M105" s="77"/>
      <c r="N105" s="117">
        <v>4</v>
      </c>
      <c r="O105" s="96">
        <v>1</v>
      </c>
      <c r="P105" s="96">
        <v>1</v>
      </c>
      <c r="Q105" s="108"/>
      <c r="R105" s="117">
        <v>1</v>
      </c>
      <c r="S105" s="108">
        <v>0</v>
      </c>
      <c r="T105" s="117">
        <v>1</v>
      </c>
      <c r="U105" s="108"/>
      <c r="V105" s="117">
        <v>1</v>
      </c>
      <c r="W105" s="96"/>
      <c r="X105" s="96"/>
      <c r="Y105" s="108"/>
      <c r="Z105" s="117">
        <v>1</v>
      </c>
      <c r="AA105" s="108">
        <v>0</v>
      </c>
      <c r="AB105" s="121"/>
      <c r="AC105" s="63"/>
    </row>
    <row r="106" spans="1:29" ht="78" customHeight="1" outlineLevel="1" x14ac:dyDescent="0.25">
      <c r="A106" s="56">
        <v>78</v>
      </c>
      <c r="B106" s="64" t="s">
        <v>58</v>
      </c>
      <c r="C106" s="58" t="s">
        <v>53</v>
      </c>
      <c r="D106" s="58" t="s">
        <v>181</v>
      </c>
      <c r="E106" s="58" t="s">
        <v>182</v>
      </c>
      <c r="F106" s="75" t="s">
        <v>395</v>
      </c>
      <c r="G106" s="59" t="s">
        <v>81</v>
      </c>
      <c r="H106" s="60" t="s">
        <v>330</v>
      </c>
      <c r="I106" s="58" t="s">
        <v>320</v>
      </c>
      <c r="J106" s="58"/>
      <c r="K106" s="61">
        <v>1</v>
      </c>
      <c r="L106" s="62">
        <v>0.9</v>
      </c>
      <c r="M106" s="77"/>
      <c r="N106" s="117">
        <v>6</v>
      </c>
      <c r="O106" s="96">
        <v>1</v>
      </c>
      <c r="P106" s="96">
        <v>1</v>
      </c>
      <c r="Q106" s="108"/>
      <c r="R106" s="117">
        <v>1</v>
      </c>
      <c r="S106" s="108">
        <v>0</v>
      </c>
      <c r="T106" s="117">
        <v>1</v>
      </c>
      <c r="U106" s="108"/>
      <c r="V106" s="117">
        <v>1</v>
      </c>
      <c r="W106" s="96"/>
      <c r="X106" s="96"/>
      <c r="Y106" s="108"/>
      <c r="Z106" s="117">
        <v>1</v>
      </c>
      <c r="AA106" s="108">
        <v>0</v>
      </c>
      <c r="AB106" s="121"/>
      <c r="AC106" s="63"/>
    </row>
    <row r="107" spans="1:29" outlineLevel="1" x14ac:dyDescent="0.25">
      <c r="A107" s="56">
        <v>123</v>
      </c>
      <c r="B107" s="64"/>
      <c r="C107" s="58" t="s">
        <v>53</v>
      </c>
      <c r="D107" s="58" t="s">
        <v>183</v>
      </c>
      <c r="E107" s="58" t="s">
        <v>111</v>
      </c>
      <c r="F107" s="75" t="s">
        <v>396</v>
      </c>
      <c r="G107" s="59" t="s">
        <v>81</v>
      </c>
      <c r="H107" s="60" t="s">
        <v>328</v>
      </c>
      <c r="I107" s="58"/>
      <c r="J107" s="58" t="s">
        <v>204</v>
      </c>
      <c r="K107" s="61"/>
      <c r="L107" s="62"/>
      <c r="M107" s="77"/>
      <c r="N107" s="117"/>
      <c r="O107" s="96"/>
      <c r="P107" s="96"/>
      <c r="Q107" s="108"/>
      <c r="R107" s="117"/>
      <c r="S107" s="108"/>
      <c r="T107" s="117">
        <v>1</v>
      </c>
      <c r="U107" s="108"/>
      <c r="V107" s="117"/>
      <c r="W107" s="96"/>
      <c r="X107" s="96"/>
      <c r="Y107" s="108"/>
      <c r="Z107" s="117"/>
      <c r="AA107" s="108"/>
      <c r="AB107" s="121"/>
      <c r="AC107" s="63"/>
    </row>
    <row r="108" spans="1:29" outlineLevel="1" x14ac:dyDescent="0.25">
      <c r="A108" s="56">
        <v>124</v>
      </c>
      <c r="B108" s="64"/>
      <c r="C108" s="58" t="s">
        <v>53</v>
      </c>
      <c r="D108" s="58" t="s">
        <v>184</v>
      </c>
      <c r="E108" s="58" t="s">
        <v>111</v>
      </c>
      <c r="F108" s="75" t="s">
        <v>397</v>
      </c>
      <c r="G108" s="59"/>
      <c r="H108" s="60" t="s">
        <v>328</v>
      </c>
      <c r="I108" s="58"/>
      <c r="J108" s="58"/>
      <c r="K108" s="61"/>
      <c r="L108" s="62"/>
      <c r="M108" s="77"/>
      <c r="N108" s="117">
        <v>4</v>
      </c>
      <c r="O108" s="96"/>
      <c r="P108" s="96"/>
      <c r="Q108" s="108"/>
      <c r="R108" s="117">
        <v>1</v>
      </c>
      <c r="S108" s="108"/>
      <c r="T108" s="117">
        <v>1</v>
      </c>
      <c r="U108" s="108"/>
      <c r="V108" s="117">
        <v>1</v>
      </c>
      <c r="W108" s="96"/>
      <c r="X108" s="96"/>
      <c r="Y108" s="108"/>
      <c r="Z108" s="117">
        <v>1</v>
      </c>
      <c r="AA108" s="108"/>
      <c r="AB108" s="121"/>
      <c r="AC108" s="63"/>
    </row>
    <row r="109" spans="1:29" outlineLevel="1" x14ac:dyDescent="0.25">
      <c r="A109" s="56">
        <v>125</v>
      </c>
      <c r="B109" s="64"/>
      <c r="C109" s="58" t="s">
        <v>53</v>
      </c>
      <c r="D109" s="58" t="s">
        <v>185</v>
      </c>
      <c r="E109" s="58" t="s">
        <v>111</v>
      </c>
      <c r="F109" s="75" t="s">
        <v>398</v>
      </c>
      <c r="G109" s="59"/>
      <c r="H109" s="60" t="s">
        <v>328</v>
      </c>
      <c r="I109" s="58"/>
      <c r="J109" s="58"/>
      <c r="K109" s="61"/>
      <c r="L109" s="62"/>
      <c r="M109" s="77"/>
      <c r="N109" s="117">
        <v>4</v>
      </c>
      <c r="O109" s="96"/>
      <c r="P109" s="96"/>
      <c r="Q109" s="108"/>
      <c r="R109" s="117">
        <v>1</v>
      </c>
      <c r="S109" s="108"/>
      <c r="T109" s="117">
        <v>1</v>
      </c>
      <c r="U109" s="108"/>
      <c r="V109" s="117">
        <v>1</v>
      </c>
      <c r="W109" s="96"/>
      <c r="X109" s="96"/>
      <c r="Y109" s="108"/>
      <c r="Z109" s="117">
        <v>1</v>
      </c>
      <c r="AA109" s="108"/>
      <c r="AB109" s="121"/>
      <c r="AC109" s="63"/>
    </row>
    <row r="110" spans="1:29" ht="25.5" outlineLevel="1" x14ac:dyDescent="0.25">
      <c r="A110" s="56"/>
      <c r="B110" s="64"/>
      <c r="C110" s="58" t="s">
        <v>53</v>
      </c>
      <c r="D110" s="58" t="s">
        <v>186</v>
      </c>
      <c r="E110" s="58" t="s">
        <v>187</v>
      </c>
      <c r="F110" s="75" t="s">
        <v>55</v>
      </c>
      <c r="G110" s="59"/>
      <c r="H110" s="60" t="s">
        <v>328</v>
      </c>
      <c r="I110" s="58"/>
      <c r="J110" s="58"/>
      <c r="K110" s="61"/>
      <c r="L110" s="62"/>
      <c r="M110" s="77"/>
      <c r="N110" s="117"/>
      <c r="O110" s="96"/>
      <c r="P110" s="96"/>
      <c r="Q110" s="108"/>
      <c r="R110" s="117"/>
      <c r="S110" s="108"/>
      <c r="T110" s="117"/>
      <c r="U110" s="108"/>
      <c r="V110" s="117"/>
      <c r="W110" s="96"/>
      <c r="X110" s="96"/>
      <c r="Y110" s="108"/>
      <c r="Z110" s="117"/>
      <c r="AA110" s="108"/>
      <c r="AB110" s="121"/>
      <c r="AC110" s="63"/>
    </row>
    <row r="111" spans="1:29" ht="78" customHeight="1" outlineLevel="1" x14ac:dyDescent="0.25">
      <c r="A111" s="56">
        <v>83</v>
      </c>
      <c r="B111" s="64"/>
      <c r="C111" s="58" t="s">
        <v>53</v>
      </c>
      <c r="D111" s="58" t="s">
        <v>188</v>
      </c>
      <c r="E111" s="58" t="s">
        <v>111</v>
      </c>
      <c r="F111" s="75" t="s">
        <v>399</v>
      </c>
      <c r="G111" s="59" t="s">
        <v>81</v>
      </c>
      <c r="H111" s="60" t="s">
        <v>328</v>
      </c>
      <c r="I111" s="58" t="s">
        <v>262</v>
      </c>
      <c r="J111" s="58"/>
      <c r="K111" s="61"/>
      <c r="L111" s="62"/>
      <c r="M111" s="77"/>
      <c r="N111" s="117"/>
      <c r="O111" s="96"/>
      <c r="P111" s="96"/>
      <c r="Q111" s="108"/>
      <c r="R111" s="117">
        <v>1</v>
      </c>
      <c r="S111" s="108"/>
      <c r="T111" s="117">
        <v>1</v>
      </c>
      <c r="U111" s="108"/>
      <c r="V111" s="117">
        <v>1</v>
      </c>
      <c r="W111" s="96"/>
      <c r="X111" s="96"/>
      <c r="Y111" s="108"/>
      <c r="Z111" s="117"/>
      <c r="AA111" s="108"/>
      <c r="AB111" s="121"/>
      <c r="AC111" s="63"/>
    </row>
    <row r="112" spans="1:29" ht="78" customHeight="1" outlineLevel="1" x14ac:dyDescent="0.25">
      <c r="A112" s="56">
        <v>84</v>
      </c>
      <c r="B112" s="64" t="s">
        <v>58</v>
      </c>
      <c r="C112" s="58" t="s">
        <v>53</v>
      </c>
      <c r="D112" s="58" t="s">
        <v>189</v>
      </c>
      <c r="E112" s="58" t="s">
        <v>285</v>
      </c>
      <c r="F112" s="75" t="s">
        <v>400</v>
      </c>
      <c r="G112" s="59" t="s">
        <v>121</v>
      </c>
      <c r="H112" s="60" t="s">
        <v>330</v>
      </c>
      <c r="I112" s="58" t="s">
        <v>275</v>
      </c>
      <c r="J112" s="71"/>
      <c r="K112" s="61">
        <v>1</v>
      </c>
      <c r="L112" s="62">
        <v>0.9</v>
      </c>
      <c r="M112" s="77"/>
      <c r="N112" s="117">
        <v>6</v>
      </c>
      <c r="O112" s="96">
        <v>1</v>
      </c>
      <c r="P112" s="96">
        <v>1</v>
      </c>
      <c r="Q112" s="108"/>
      <c r="R112" s="117">
        <v>1</v>
      </c>
      <c r="S112" s="108">
        <v>0</v>
      </c>
      <c r="T112" s="117">
        <v>1</v>
      </c>
      <c r="U112" s="108"/>
      <c r="V112" s="117">
        <v>1</v>
      </c>
      <c r="W112" s="96"/>
      <c r="X112" s="96"/>
      <c r="Y112" s="108"/>
      <c r="Z112" s="117">
        <v>1</v>
      </c>
      <c r="AA112" s="108">
        <v>0</v>
      </c>
      <c r="AB112" s="121"/>
      <c r="AC112" s="63"/>
    </row>
    <row r="113" spans="1:29" ht="25.5" outlineLevel="1" x14ac:dyDescent="0.25">
      <c r="A113" s="56"/>
      <c r="B113" s="64"/>
      <c r="C113" s="58" t="s">
        <v>53</v>
      </c>
      <c r="D113" s="72" t="s">
        <v>190</v>
      </c>
      <c r="E113" s="58" t="s">
        <v>191</v>
      </c>
      <c r="F113" s="75" t="s">
        <v>55</v>
      </c>
      <c r="G113" s="59"/>
      <c r="H113" s="60" t="s">
        <v>328</v>
      </c>
      <c r="I113" s="58"/>
      <c r="J113" s="58"/>
      <c r="K113" s="61"/>
      <c r="L113" s="62"/>
      <c r="M113" s="77"/>
      <c r="N113" s="117"/>
      <c r="O113" s="96"/>
      <c r="P113" s="96"/>
      <c r="Q113" s="108"/>
      <c r="R113" s="117"/>
      <c r="S113" s="108"/>
      <c r="T113" s="117"/>
      <c r="U113" s="108"/>
      <c r="V113" s="117"/>
      <c r="W113" s="96"/>
      <c r="X113" s="96"/>
      <c r="Y113" s="108"/>
      <c r="Z113" s="117"/>
      <c r="AA113" s="108"/>
      <c r="AB113" s="121"/>
      <c r="AC113" s="63"/>
    </row>
    <row r="114" spans="1:29" ht="102" outlineLevel="1" x14ac:dyDescent="0.25">
      <c r="A114" s="56">
        <v>93</v>
      </c>
      <c r="B114" s="64" t="s">
        <v>58</v>
      </c>
      <c r="C114" s="58" t="s">
        <v>53</v>
      </c>
      <c r="D114" s="58" t="s">
        <v>192</v>
      </c>
      <c r="E114" s="58" t="s">
        <v>247</v>
      </c>
      <c r="F114" s="75" t="s">
        <v>401</v>
      </c>
      <c r="G114" s="59" t="s">
        <v>193</v>
      </c>
      <c r="H114" s="60" t="s">
        <v>336</v>
      </c>
      <c r="I114" s="58" t="s">
        <v>321</v>
      </c>
      <c r="J114" s="58"/>
      <c r="K114" s="61">
        <v>1</v>
      </c>
      <c r="L114" s="62">
        <v>0.9</v>
      </c>
      <c r="M114" s="77"/>
      <c r="N114" s="117">
        <v>5</v>
      </c>
      <c r="O114" s="96">
        <v>1</v>
      </c>
      <c r="P114" s="96">
        <v>1</v>
      </c>
      <c r="Q114" s="108"/>
      <c r="R114" s="117">
        <v>1</v>
      </c>
      <c r="S114" s="108">
        <v>0</v>
      </c>
      <c r="T114" s="117">
        <v>1</v>
      </c>
      <c r="U114" s="108"/>
      <c r="V114" s="117">
        <v>1</v>
      </c>
      <c r="W114" s="96"/>
      <c r="X114" s="96"/>
      <c r="Y114" s="108"/>
      <c r="Z114" s="117">
        <v>1</v>
      </c>
      <c r="AA114" s="108">
        <v>0</v>
      </c>
      <c r="AB114" s="121"/>
      <c r="AC114" s="63"/>
    </row>
    <row r="115" spans="1:29" ht="25.5" outlineLevel="1" x14ac:dyDescent="0.25">
      <c r="A115" s="56"/>
      <c r="B115" s="64"/>
      <c r="C115" s="58" t="s">
        <v>53</v>
      </c>
      <c r="D115" s="58" t="s">
        <v>194</v>
      </c>
      <c r="E115" s="58" t="s">
        <v>195</v>
      </c>
      <c r="F115" s="75" t="s">
        <v>55</v>
      </c>
      <c r="G115" s="59"/>
      <c r="H115" s="60" t="s">
        <v>328</v>
      </c>
      <c r="I115" s="58"/>
      <c r="J115" s="58"/>
      <c r="K115" s="61"/>
      <c r="L115" s="62"/>
      <c r="M115" s="77"/>
      <c r="N115" s="117"/>
      <c r="O115" s="96"/>
      <c r="P115" s="96"/>
      <c r="Q115" s="108"/>
      <c r="R115" s="117"/>
      <c r="S115" s="108"/>
      <c r="T115" s="117"/>
      <c r="U115" s="108"/>
      <c r="V115" s="117"/>
      <c r="W115" s="96"/>
      <c r="X115" s="96"/>
      <c r="Y115" s="108"/>
      <c r="Z115" s="117"/>
      <c r="AA115" s="108"/>
      <c r="AB115" s="121"/>
      <c r="AC115" s="63"/>
    </row>
    <row r="116" spans="1:29" ht="78" customHeight="1" outlineLevel="1" x14ac:dyDescent="0.25">
      <c r="A116" s="56">
        <v>94</v>
      </c>
      <c r="B116" s="64" t="s">
        <v>58</v>
      </c>
      <c r="C116" s="58" t="s">
        <v>53</v>
      </c>
      <c r="D116" s="58" t="s">
        <v>196</v>
      </c>
      <c r="E116" s="58" t="s">
        <v>195</v>
      </c>
      <c r="F116" s="75" t="s">
        <v>402</v>
      </c>
      <c r="G116" s="59" t="s">
        <v>81</v>
      </c>
      <c r="H116" s="60" t="s">
        <v>339</v>
      </c>
      <c r="I116" s="58" t="s">
        <v>322</v>
      </c>
      <c r="J116" s="58"/>
      <c r="K116" s="61">
        <v>1</v>
      </c>
      <c r="L116" s="62">
        <v>0.9</v>
      </c>
      <c r="M116" s="77"/>
      <c r="N116" s="117">
        <v>2</v>
      </c>
      <c r="O116" s="96">
        <v>1</v>
      </c>
      <c r="P116" s="96">
        <v>1</v>
      </c>
      <c r="Q116" s="108"/>
      <c r="R116" s="117">
        <v>1</v>
      </c>
      <c r="S116" s="108">
        <v>0</v>
      </c>
      <c r="T116" s="117">
        <v>1</v>
      </c>
      <c r="U116" s="108"/>
      <c r="V116" s="117">
        <v>1</v>
      </c>
      <c r="W116" s="96"/>
      <c r="X116" s="96"/>
      <c r="Y116" s="108"/>
      <c r="Z116" s="117">
        <v>1</v>
      </c>
      <c r="AA116" s="108">
        <v>0</v>
      </c>
      <c r="AB116" s="121"/>
      <c r="AC116" s="63"/>
    </row>
    <row r="117" spans="1:29" ht="25.5" outlineLevel="1" x14ac:dyDescent="0.25">
      <c r="A117" s="56"/>
      <c r="B117" s="64"/>
      <c r="C117" s="58" t="s">
        <v>53</v>
      </c>
      <c r="D117" s="58" t="s">
        <v>197</v>
      </c>
      <c r="E117" s="58" t="s">
        <v>198</v>
      </c>
      <c r="F117" s="75" t="s">
        <v>55</v>
      </c>
      <c r="G117" s="59"/>
      <c r="H117" s="60" t="s">
        <v>328</v>
      </c>
      <c r="I117" s="58"/>
      <c r="J117" s="58"/>
      <c r="K117" s="61"/>
      <c r="L117" s="62"/>
      <c r="M117" s="77"/>
      <c r="N117" s="117"/>
      <c r="O117" s="96"/>
      <c r="P117" s="96"/>
      <c r="Q117" s="108"/>
      <c r="R117" s="117"/>
      <c r="S117" s="108"/>
      <c r="T117" s="117"/>
      <c r="U117" s="108"/>
      <c r="V117" s="117"/>
      <c r="W117" s="96"/>
      <c r="X117" s="96"/>
      <c r="Y117" s="108"/>
      <c r="Z117" s="117"/>
      <c r="AA117" s="108"/>
      <c r="AB117" s="121"/>
      <c r="AC117" s="63"/>
    </row>
    <row r="118" spans="1:29" ht="78" customHeight="1" outlineLevel="1" x14ac:dyDescent="0.25">
      <c r="A118" s="56">
        <v>96</v>
      </c>
      <c r="B118" s="64" t="s">
        <v>58</v>
      </c>
      <c r="C118" s="58" t="s">
        <v>53</v>
      </c>
      <c r="D118" s="58" t="s">
        <v>199</v>
      </c>
      <c r="E118" s="58" t="s">
        <v>200</v>
      </c>
      <c r="F118" s="75" t="s">
        <v>403</v>
      </c>
      <c r="G118" s="59" t="s">
        <v>121</v>
      </c>
      <c r="H118" s="60" t="s">
        <v>339</v>
      </c>
      <c r="I118" s="58" t="s">
        <v>276</v>
      </c>
      <c r="J118" s="58"/>
      <c r="K118" s="61">
        <v>1</v>
      </c>
      <c r="L118" s="62">
        <v>0.9</v>
      </c>
      <c r="M118" s="77"/>
      <c r="N118" s="117">
        <v>2</v>
      </c>
      <c r="O118" s="96">
        <v>1</v>
      </c>
      <c r="P118" s="96">
        <v>1</v>
      </c>
      <c r="Q118" s="108"/>
      <c r="R118" s="117">
        <v>1</v>
      </c>
      <c r="S118" s="108">
        <v>0</v>
      </c>
      <c r="T118" s="117">
        <v>1</v>
      </c>
      <c r="U118" s="108"/>
      <c r="V118" s="117">
        <v>1</v>
      </c>
      <c r="W118" s="96"/>
      <c r="X118" s="96"/>
      <c r="Y118" s="108"/>
      <c r="Z118" s="117">
        <v>1</v>
      </c>
      <c r="AA118" s="108">
        <v>0</v>
      </c>
      <c r="AB118" s="121"/>
      <c r="AC118" s="63"/>
    </row>
    <row r="119" spans="1:29" ht="78" customHeight="1" outlineLevel="1" thickBot="1" x14ac:dyDescent="0.3">
      <c r="A119" s="56">
        <v>97</v>
      </c>
      <c r="B119" s="64" t="s">
        <v>58</v>
      </c>
      <c r="C119" s="58" t="s">
        <v>53</v>
      </c>
      <c r="D119" s="58" t="s">
        <v>201</v>
      </c>
      <c r="E119" s="58" t="s">
        <v>202</v>
      </c>
      <c r="F119" s="75" t="s">
        <v>404</v>
      </c>
      <c r="G119" s="59" t="s">
        <v>121</v>
      </c>
      <c r="H119" s="60" t="s">
        <v>339</v>
      </c>
      <c r="I119" s="58" t="s">
        <v>277</v>
      </c>
      <c r="J119" s="58"/>
      <c r="K119" s="61">
        <v>1</v>
      </c>
      <c r="L119" s="62">
        <v>0.9</v>
      </c>
      <c r="M119" s="77"/>
      <c r="N119" s="118">
        <v>2</v>
      </c>
      <c r="O119" s="119">
        <v>1</v>
      </c>
      <c r="P119" s="119">
        <v>1</v>
      </c>
      <c r="Q119" s="120"/>
      <c r="R119" s="118">
        <v>1</v>
      </c>
      <c r="S119" s="120">
        <v>0</v>
      </c>
      <c r="T119" s="118">
        <v>1</v>
      </c>
      <c r="U119" s="120"/>
      <c r="V119" s="118">
        <v>1</v>
      </c>
      <c r="W119" s="119"/>
      <c r="X119" s="119"/>
      <c r="Y119" s="120"/>
      <c r="Z119" s="118">
        <v>1</v>
      </c>
      <c r="AA119" s="120">
        <v>0</v>
      </c>
      <c r="AB119" s="121"/>
      <c r="AC119" s="63"/>
    </row>
    <row r="120" spans="1:29" ht="15" customHeight="1" x14ac:dyDescent="0.25">
      <c r="A120" s="73" t="s">
        <v>203</v>
      </c>
      <c r="B120" s="47"/>
      <c r="C120" s="47"/>
      <c r="D120" s="29"/>
      <c r="E120" s="29"/>
      <c r="F120" s="29"/>
      <c r="G120" s="28"/>
      <c r="H120" s="29"/>
      <c r="I120" s="29"/>
      <c r="J120" s="29"/>
      <c r="K120" s="29"/>
      <c r="L120" s="29"/>
      <c r="M120" s="29"/>
      <c r="N120" s="112"/>
      <c r="O120" s="112"/>
      <c r="P120" s="112"/>
      <c r="Q120" s="112"/>
      <c r="R120" s="112"/>
      <c r="S120" s="121"/>
      <c r="T120" s="121"/>
      <c r="U120" s="121"/>
      <c r="V120" s="121"/>
      <c r="W120" s="121"/>
      <c r="X120" s="121"/>
      <c r="Y120" s="121"/>
      <c r="Z120" s="121"/>
      <c r="AA120" s="121"/>
      <c r="AB120" s="74"/>
      <c r="AC120" s="63"/>
    </row>
  </sheetData>
  <sheetProtection autoFilter="0"/>
  <protectedRanges>
    <protectedRange sqref="AB56:AB57" name="Range2"/>
    <protectedRange sqref="I56:J56 D56:D57" name="Range1_1"/>
    <protectedRange sqref="E56:E57" name="Range1_2"/>
    <protectedRange sqref="AC121" name="Range2_1"/>
    <protectedRange sqref="AC120 AC122:AC123" name="Range2_1_1"/>
    <protectedRange sqref="O30:Q98 AA58:AB98 S30:S98 W30:Y98 W100:Y119 AD58:DE98 AA56:AA57 AD30:DE55 AA30:AB55 U30:U98 O100:Q119 AA100:AB119 U100:U119 S100:S119 AD100:DE119" name="Range2_2"/>
    <protectedRange sqref="I94:J95 I96:I98 I30:J33 J37 I100:I104 I34:I55 I106:I119 I57:I93" name="Range1_3"/>
    <protectedRange sqref="AC58:AC98 AC30:AC55 AC100:AC119" name="Range2_1_1_1"/>
    <protectedRange sqref="V30:V98 V100:V119 Z30:Z98 Z100:Z119 N30:N98 T30:T98 T100:T119 N100:N119 R30:R98 R100:R119" name="Range2_3"/>
    <protectedRange sqref="J34:J36 J38:J52 J55 J57 J64:J65 J67 J83 J61" name="Range1_3_1"/>
    <protectedRange sqref="J66 J59:J60 J96:J98 J53:J54 I105 J100:J104 J91:J93 J106:J119 J62 J68:J82 J84:J89" name="Range1_3_2"/>
    <protectedRange sqref="J58" name="Range1_3_2_1"/>
    <protectedRange sqref="J63" name="Range1_3_2_2"/>
    <protectedRange sqref="J90" name="Range1_3_2_3"/>
  </protectedRanges>
  <autoFilter ref="A28:AA120" xr:uid="{00000000-0009-0000-0000-000001000000}"/>
  <dataConsolidate/>
  <mergeCells count="81">
    <mergeCell ref="T24:U24"/>
    <mergeCell ref="Z24:AA24"/>
    <mergeCell ref="R26:S26"/>
    <mergeCell ref="T26:U26"/>
    <mergeCell ref="Z26:AA26"/>
    <mergeCell ref="R25:S25"/>
    <mergeCell ref="T25:U25"/>
    <mergeCell ref="Z25:AA25"/>
    <mergeCell ref="B5:E5"/>
    <mergeCell ref="F5:G5"/>
    <mergeCell ref="N5:S5"/>
    <mergeCell ref="T5:AA5"/>
    <mergeCell ref="R12:S12"/>
    <mergeCell ref="T12:U12"/>
    <mergeCell ref="Z12:AA12"/>
    <mergeCell ref="O9:Q9"/>
    <mergeCell ref="R9:S10"/>
    <mergeCell ref="T9:U10"/>
    <mergeCell ref="Z9:AA10"/>
    <mergeCell ref="V6:Y6"/>
    <mergeCell ref="W9:Y10"/>
    <mergeCell ref="A1:A2"/>
    <mergeCell ref="B1:M2"/>
    <mergeCell ref="N1:AA1"/>
    <mergeCell ref="N2:AA2"/>
    <mergeCell ref="B3:L3"/>
    <mergeCell ref="R3:S4"/>
    <mergeCell ref="T3:U4"/>
    <mergeCell ref="Z3:AA4"/>
    <mergeCell ref="B4:E4"/>
    <mergeCell ref="F4:G4"/>
    <mergeCell ref="N3:Q4"/>
    <mergeCell ref="V3:Y4"/>
    <mergeCell ref="N8:O8"/>
    <mergeCell ref="R8:S8"/>
    <mergeCell ref="T8:U8"/>
    <mergeCell ref="V8:W8"/>
    <mergeCell ref="Z8:AA8"/>
    <mergeCell ref="AC1:AC8"/>
    <mergeCell ref="T6:U7"/>
    <mergeCell ref="R6:S7"/>
    <mergeCell ref="Z6:AA7"/>
    <mergeCell ref="N6:Q6"/>
    <mergeCell ref="T14:U14"/>
    <mergeCell ref="Z14:AA14"/>
    <mergeCell ref="R13:S13"/>
    <mergeCell ref="T13:U13"/>
    <mergeCell ref="Z13:AA13"/>
    <mergeCell ref="R14:S14"/>
    <mergeCell ref="R16:S16"/>
    <mergeCell ref="T16:U16"/>
    <mergeCell ref="Z16:AA16"/>
    <mergeCell ref="R15:S15"/>
    <mergeCell ref="T15:U15"/>
    <mergeCell ref="Z15:AA15"/>
    <mergeCell ref="Z27:AA27"/>
    <mergeCell ref="R17:S17"/>
    <mergeCell ref="T17:U17"/>
    <mergeCell ref="Z17:AA17"/>
    <mergeCell ref="Z20:AA20"/>
    <mergeCell ref="R18:S18"/>
    <mergeCell ref="T18:U18"/>
    <mergeCell ref="Z18:AA18"/>
    <mergeCell ref="Z19:AA19"/>
    <mergeCell ref="R23:S23"/>
    <mergeCell ref="T23:U23"/>
    <mergeCell ref="Z23:AA23"/>
    <mergeCell ref="R21:S21"/>
    <mergeCell ref="Z21:AA21"/>
    <mergeCell ref="Z22:AA22"/>
    <mergeCell ref="R24:S24"/>
    <mergeCell ref="R19:S19"/>
    <mergeCell ref="T19:U19"/>
    <mergeCell ref="T21:U21"/>
    <mergeCell ref="R22:S22"/>
    <mergeCell ref="T22:U22"/>
    <mergeCell ref="R20:S20"/>
    <mergeCell ref="T20:U20"/>
    <mergeCell ref="H27:L27"/>
    <mergeCell ref="R27:S27"/>
    <mergeCell ref="T27:U27"/>
  </mergeCells>
  <conditionalFormatting sqref="AA32 W32 U32 S32 O32:Q32 O55 S55 U55 AA55 AA57 U57 S57 O57 Y32">
    <cfRule type="expression" dxfId="2607" priority="3205" stopIfTrue="1">
      <formula>O32=""</formula>
    </cfRule>
    <cfRule type="expression" dxfId="2606" priority="3206" stopIfTrue="1">
      <formula>O32&lt;=0</formula>
    </cfRule>
    <cfRule type="expression" dxfId="2605" priority="3207" stopIfTrue="1">
      <formula>O32&lt;1</formula>
    </cfRule>
    <cfRule type="expression" dxfId="2604" priority="3208">
      <formula>O32&gt;=1</formula>
    </cfRule>
  </conditionalFormatting>
  <conditionalFormatting sqref="O32:Q32 S32 U32 W32 AA32 Y32">
    <cfRule type="expression" dxfId="2603" priority="3201" stopIfTrue="1">
      <formula>O32=""</formula>
    </cfRule>
    <cfRule type="expression" dxfId="2602" priority="3202" stopIfTrue="1">
      <formula>O32&lt;=0</formula>
    </cfRule>
    <cfRule type="expression" dxfId="2601" priority="3203" stopIfTrue="1">
      <formula>O32&lt;1</formula>
    </cfRule>
    <cfRule type="expression" dxfId="2600" priority="3204">
      <formula>O32&gt;=1</formula>
    </cfRule>
  </conditionalFormatting>
  <conditionalFormatting sqref="L32">
    <cfRule type="expression" dxfId="2599" priority="3165" stopIfTrue="1">
      <formula>L32=""</formula>
    </cfRule>
    <cfRule type="expression" dxfId="2598" priority="3166" stopIfTrue="1">
      <formula>L32&lt;=0</formula>
    </cfRule>
    <cfRule type="expression" dxfId="2597" priority="3167" stopIfTrue="1">
      <formula>L32&lt;1</formula>
    </cfRule>
    <cfRule type="expression" dxfId="2596" priority="3168">
      <formula>L32&gt;=1</formula>
    </cfRule>
  </conditionalFormatting>
  <conditionalFormatting sqref="R9 T9 Z9">
    <cfRule type="expression" dxfId="2595" priority="3157" stopIfTrue="1">
      <formula>R9=""</formula>
    </cfRule>
    <cfRule type="expression" dxfId="2594" priority="3158" stopIfTrue="1">
      <formula>R9&lt;=0</formula>
    </cfRule>
    <cfRule type="expression" dxfId="2593" priority="3159" stopIfTrue="1">
      <formula>R9&lt;1</formula>
    </cfRule>
    <cfRule type="expression" dxfId="2592" priority="3160">
      <formula>R9&gt;=1</formula>
    </cfRule>
  </conditionalFormatting>
  <conditionalFormatting sqref="R9 T9 Z9">
    <cfRule type="expression" dxfId="2591" priority="3161" stopIfTrue="1">
      <formula>R9=""</formula>
    </cfRule>
    <cfRule type="expression" dxfId="2590" priority="3162" stopIfTrue="1">
      <formula>R9&lt;=0</formula>
    </cfRule>
    <cfRule type="expression" dxfId="2589" priority="3163" stopIfTrue="1">
      <formula>R9&lt;1</formula>
    </cfRule>
    <cfRule type="expression" dxfId="2588" priority="3164">
      <formula>R9&gt;=1</formula>
    </cfRule>
  </conditionalFormatting>
  <conditionalFormatting sqref="N39 T39 N32 N91 Z91 V91 T91 R91 T59:T60 V60 Z60 T55 N58:N60 N62:N63 N66 N68">
    <cfRule type="expression" dxfId="2587" priority="3186" stopIfTrue="1">
      <formula>O32=""</formula>
    </cfRule>
    <cfRule type="expression" dxfId="2586" priority="3187" stopIfTrue="1">
      <formula>AND(O32&lt;&gt;"",N32&lt;1)</formula>
    </cfRule>
    <cfRule type="expression" dxfId="2585" priority="3188">
      <formula>AND(O32&lt;&gt;"",N32&gt;=1)</formula>
    </cfRule>
  </conditionalFormatting>
  <conditionalFormatting sqref="Z32 V32 T32 R32">
    <cfRule type="expression" dxfId="2584" priority="3183" stopIfTrue="1">
      <formula>S32=""</formula>
    </cfRule>
    <cfRule type="expression" dxfId="2583" priority="3184" stopIfTrue="1">
      <formula>AND(S32&lt;&gt;"",R32&lt;1)</formula>
    </cfRule>
    <cfRule type="expression" dxfId="2582" priority="3185">
      <formula>AND(S32&lt;&gt;"",R32&gt;=1)</formula>
    </cfRule>
  </conditionalFormatting>
  <conditionalFormatting sqref="R13 T13 W13 Z13">
    <cfRule type="expression" dxfId="2581" priority="3145" stopIfTrue="1">
      <formula>R13=""</formula>
    </cfRule>
    <cfRule type="expression" dxfId="2580" priority="3146" stopIfTrue="1">
      <formula>R13&lt;=0</formula>
    </cfRule>
    <cfRule type="expression" dxfId="2579" priority="3147" stopIfTrue="1">
      <formula>R13&lt;1</formula>
    </cfRule>
    <cfRule type="expression" dxfId="2578" priority="3148">
      <formula>R13&gt;=1</formula>
    </cfRule>
  </conditionalFormatting>
  <conditionalFormatting sqref="R12 T12 W12 Z12">
    <cfRule type="expression" dxfId="2577" priority="3153" stopIfTrue="1">
      <formula>R12=""</formula>
    </cfRule>
    <cfRule type="expression" dxfId="2576" priority="3154" stopIfTrue="1">
      <formula>R12&lt;=0</formula>
    </cfRule>
    <cfRule type="expression" dxfId="2575" priority="3155" stopIfTrue="1">
      <formula>R12&lt;1</formula>
    </cfRule>
    <cfRule type="expression" dxfId="2574" priority="3156">
      <formula>R12&gt;=1</formula>
    </cfRule>
  </conditionalFormatting>
  <conditionalFormatting sqref="R14 T14 W14 Z14">
    <cfRule type="expression" dxfId="2573" priority="3137" stopIfTrue="1">
      <formula>R14=""</formula>
    </cfRule>
    <cfRule type="expression" dxfId="2572" priority="3138" stopIfTrue="1">
      <formula>R14&lt;=0</formula>
    </cfRule>
    <cfRule type="expression" dxfId="2571" priority="3139" stopIfTrue="1">
      <formula>R14&lt;1</formula>
    </cfRule>
    <cfRule type="expression" dxfId="2570" priority="3140">
      <formula>R14&gt;=1</formula>
    </cfRule>
  </conditionalFormatting>
  <conditionalFormatting sqref="AA102">
    <cfRule type="expression" dxfId="2569" priority="3133" stopIfTrue="1">
      <formula>AA102=""</formula>
    </cfRule>
    <cfRule type="expression" dxfId="2568" priority="3134" stopIfTrue="1">
      <formula>AA102&lt;=0</formula>
    </cfRule>
    <cfRule type="expression" dxfId="2567" priority="3135" stopIfTrue="1">
      <formula>AA102&lt;1</formula>
    </cfRule>
    <cfRule type="expression" dxfId="2566" priority="3136">
      <formula>AA102&gt;=1</formula>
    </cfRule>
  </conditionalFormatting>
  <conditionalFormatting sqref="AA102">
    <cfRule type="expression" dxfId="2565" priority="3129" stopIfTrue="1">
      <formula>AA102=""</formula>
    </cfRule>
    <cfRule type="expression" dxfId="2564" priority="3130" stopIfTrue="1">
      <formula>AA102&lt;=0</formula>
    </cfRule>
    <cfRule type="expression" dxfId="2563" priority="3131" stopIfTrue="1">
      <formula>AA102&lt;1</formula>
    </cfRule>
    <cfRule type="expression" dxfId="2562" priority="3132">
      <formula>AA102&gt;=1</formula>
    </cfRule>
  </conditionalFormatting>
  <conditionalFormatting sqref="T34">
    <cfRule type="expression" dxfId="2561" priority="3122" stopIfTrue="1">
      <formula>U34=""</formula>
    </cfRule>
    <cfRule type="expression" dxfId="2560" priority="3123" stopIfTrue="1">
      <formula>AND(U34&lt;&gt;"",T34&lt;1)</formula>
    </cfRule>
    <cfRule type="expression" dxfId="2559" priority="3124">
      <formula>AND(U34&lt;&gt;"",T34&gt;=1)</formula>
    </cfRule>
  </conditionalFormatting>
  <conditionalFormatting sqref="O34 S34 U34 W34 AA34 Q34 Y34">
    <cfRule type="expression" dxfId="2558" priority="3118" stopIfTrue="1">
      <formula>O34=""</formula>
    </cfRule>
    <cfRule type="expression" dxfId="2557" priority="3119" stopIfTrue="1">
      <formula>O34&lt;=0</formula>
    </cfRule>
    <cfRule type="expression" dxfId="2556" priority="3120" stopIfTrue="1">
      <formula>O34&lt;1</formula>
    </cfRule>
    <cfRule type="expression" dxfId="2555" priority="3121">
      <formula>O34&gt;=1</formula>
    </cfRule>
  </conditionalFormatting>
  <conditionalFormatting sqref="O34 S34 U34 W34 AA34 Q34 Y34">
    <cfRule type="expression" dxfId="2554" priority="3114" stopIfTrue="1">
      <formula>O34=""</formula>
    </cfRule>
    <cfRule type="expression" dxfId="2553" priority="3115" stopIfTrue="1">
      <formula>O34&lt;=0</formula>
    </cfRule>
    <cfRule type="expression" dxfId="2552" priority="3116" stopIfTrue="1">
      <formula>O34&lt;1</formula>
    </cfRule>
    <cfRule type="expression" dxfId="2551" priority="3117">
      <formula>O34&gt;=1</formula>
    </cfRule>
  </conditionalFormatting>
  <conditionalFormatting sqref="N35 T35">
    <cfRule type="expression" dxfId="2550" priority="3107" stopIfTrue="1">
      <formula>O35=""</formula>
    </cfRule>
    <cfRule type="expression" dxfId="2549" priority="3108" stopIfTrue="1">
      <formula>AND(O35&lt;&gt;"",N35&lt;1)</formula>
    </cfRule>
    <cfRule type="expression" dxfId="2548" priority="3109">
      <formula>AND(O35&lt;&gt;"",N35&gt;=1)</formula>
    </cfRule>
  </conditionalFormatting>
  <conditionalFormatting sqref="O35 S35 U35 AA35">
    <cfRule type="expression" dxfId="2547" priority="3103" stopIfTrue="1">
      <formula>O35=""</formula>
    </cfRule>
    <cfRule type="expression" dxfId="2546" priority="3104" stopIfTrue="1">
      <formula>O35&lt;=0</formula>
    </cfRule>
    <cfRule type="expression" dxfId="2545" priority="3105" stopIfTrue="1">
      <formula>O35&lt;1</formula>
    </cfRule>
    <cfRule type="expression" dxfId="2544" priority="3106">
      <formula>O35&gt;=1</formula>
    </cfRule>
  </conditionalFormatting>
  <conditionalFormatting sqref="O35 S35 U35 AA35">
    <cfRule type="expression" dxfId="2543" priority="3099" stopIfTrue="1">
      <formula>O35=""</formula>
    </cfRule>
    <cfRule type="expression" dxfId="2542" priority="3100" stopIfTrue="1">
      <formula>O35&lt;=0</formula>
    </cfRule>
    <cfRule type="expression" dxfId="2541" priority="3101" stopIfTrue="1">
      <formula>O35&lt;1</formula>
    </cfRule>
    <cfRule type="expression" dxfId="2540" priority="3102">
      <formula>O35&gt;=1</formula>
    </cfRule>
  </conditionalFormatting>
  <conditionalFormatting sqref="N36 T36">
    <cfRule type="expression" dxfId="2539" priority="3092" stopIfTrue="1">
      <formula>O36=""</formula>
    </cfRule>
    <cfRule type="expression" dxfId="2538" priority="3093" stopIfTrue="1">
      <formula>AND(O36&lt;&gt;"",N36&lt;1)</formula>
    </cfRule>
    <cfRule type="expression" dxfId="2537" priority="3094">
      <formula>AND(O36&lt;&gt;"",N36&gt;=1)</formula>
    </cfRule>
  </conditionalFormatting>
  <conditionalFormatting sqref="O36:Q36 S36 U36 W36 AA36 Y36">
    <cfRule type="expression" dxfId="2536" priority="3088" stopIfTrue="1">
      <formula>O36=""</formula>
    </cfRule>
    <cfRule type="expression" dxfId="2535" priority="3089" stopIfTrue="1">
      <formula>O36&lt;=0</formula>
    </cfRule>
    <cfRule type="expression" dxfId="2534" priority="3090" stopIfTrue="1">
      <formula>O36&lt;1</formula>
    </cfRule>
    <cfRule type="expression" dxfId="2533" priority="3091">
      <formula>O36&gt;=1</formula>
    </cfRule>
  </conditionalFormatting>
  <conditionalFormatting sqref="O36:Q36 S36 U36 W36 AA36 Y36">
    <cfRule type="expression" dxfId="2532" priority="3084" stopIfTrue="1">
      <formula>O36=""</formula>
    </cfRule>
    <cfRule type="expression" dxfId="2531" priority="3085" stopIfTrue="1">
      <formula>O36&lt;=0</formula>
    </cfRule>
    <cfRule type="expression" dxfId="2530" priority="3086" stopIfTrue="1">
      <formula>O36&lt;1</formula>
    </cfRule>
    <cfRule type="expression" dxfId="2529" priority="3087">
      <formula>O36&gt;=1</formula>
    </cfRule>
  </conditionalFormatting>
  <conditionalFormatting sqref="AA37">
    <cfRule type="expression" dxfId="2528" priority="3076" stopIfTrue="1">
      <formula>AA37=""</formula>
    </cfRule>
    <cfRule type="expression" dxfId="2527" priority="3077" stopIfTrue="1">
      <formula>AA37&lt;=0</formula>
    </cfRule>
    <cfRule type="expression" dxfId="2526" priority="3078" stopIfTrue="1">
      <formula>AA37&lt;1</formula>
    </cfRule>
    <cfRule type="expression" dxfId="2525" priority="3079">
      <formula>AA37&gt;=1</formula>
    </cfRule>
  </conditionalFormatting>
  <conditionalFormatting sqref="AA37">
    <cfRule type="expression" dxfId="2524" priority="3072" stopIfTrue="1">
      <formula>AA37=""</formula>
    </cfRule>
    <cfRule type="expression" dxfId="2523" priority="3073" stopIfTrue="1">
      <formula>AA37&lt;=0</formula>
    </cfRule>
    <cfRule type="expression" dxfId="2522" priority="3074" stopIfTrue="1">
      <formula>AA37&lt;1</formula>
    </cfRule>
    <cfRule type="expression" dxfId="2521" priority="3075">
      <formula>AA37&gt;=1</formula>
    </cfRule>
  </conditionalFormatting>
  <conditionalFormatting sqref="O39 S39 U39 W39 AA39 Y39">
    <cfRule type="expression" dxfId="2520" priority="3064" stopIfTrue="1">
      <formula>O39=""</formula>
    </cfRule>
    <cfRule type="expression" dxfId="2519" priority="3065" stopIfTrue="1">
      <formula>O39&lt;=0</formula>
    </cfRule>
    <cfRule type="expression" dxfId="2518" priority="3066" stopIfTrue="1">
      <formula>O39&lt;1</formula>
    </cfRule>
    <cfRule type="expression" dxfId="2517" priority="3067">
      <formula>O39&gt;=1</formula>
    </cfRule>
  </conditionalFormatting>
  <conditionalFormatting sqref="O39 S39 U39 W39 AA39 Y39">
    <cfRule type="expression" dxfId="2516" priority="3060" stopIfTrue="1">
      <formula>O39=""</formula>
    </cfRule>
    <cfRule type="expression" dxfId="2515" priority="3061" stopIfTrue="1">
      <formula>O39&lt;=0</formula>
    </cfRule>
    <cfRule type="expression" dxfId="2514" priority="3062" stopIfTrue="1">
      <formula>O39&lt;1</formula>
    </cfRule>
    <cfRule type="expression" dxfId="2513" priority="3063">
      <formula>O39&gt;=1</formula>
    </cfRule>
  </conditionalFormatting>
  <conditionalFormatting sqref="O38:Q38 S38 U38 W38:Y38 AA38 L38">
    <cfRule type="expression" dxfId="2512" priority="3052" stopIfTrue="1">
      <formula>L38=""</formula>
    </cfRule>
    <cfRule type="expression" dxfId="2511" priority="3053" stopIfTrue="1">
      <formula>L38&lt;=0</formula>
    </cfRule>
    <cfRule type="expression" dxfId="2510" priority="3054" stopIfTrue="1">
      <formula>L38&lt;1</formula>
    </cfRule>
    <cfRule type="expression" dxfId="2509" priority="3055">
      <formula>L38&gt;=1</formula>
    </cfRule>
  </conditionalFormatting>
  <conditionalFormatting sqref="N38 Z38 V38 T38 R38">
    <cfRule type="expression" dxfId="2508" priority="3049" stopIfTrue="1">
      <formula>O38=""</formula>
    </cfRule>
    <cfRule type="expression" dxfId="2507" priority="3050" stopIfTrue="1">
      <formula>AND(O38&lt;&gt;"",N38&lt;1)</formula>
    </cfRule>
    <cfRule type="expression" dxfId="2506" priority="3051">
      <formula>AND(O38&lt;&gt;"",N38&gt;=1)</formula>
    </cfRule>
  </conditionalFormatting>
  <conditionalFormatting sqref="O47:Q47 S47 U47 W47:Y47 AA47 L47">
    <cfRule type="expression" dxfId="2505" priority="3045" stopIfTrue="1">
      <formula>L47=""</formula>
    </cfRule>
    <cfRule type="expression" dxfId="2504" priority="3046" stopIfTrue="1">
      <formula>L47&lt;=0</formula>
    </cfRule>
    <cfRule type="expression" dxfId="2503" priority="3047" stopIfTrue="1">
      <formula>L47&lt;1</formula>
    </cfRule>
    <cfRule type="expression" dxfId="2502" priority="3048">
      <formula>L47&gt;=1</formula>
    </cfRule>
  </conditionalFormatting>
  <conditionalFormatting sqref="N47 Z47 V47 T47 R47">
    <cfRule type="expression" dxfId="2501" priority="3042" stopIfTrue="1">
      <formula>O47=""</formula>
    </cfRule>
    <cfRule type="expression" dxfId="2500" priority="3043" stopIfTrue="1">
      <formula>AND(O47&lt;&gt;"",N47&lt;1)</formula>
    </cfRule>
    <cfRule type="expression" dxfId="2499" priority="3044">
      <formula>AND(O47&lt;&gt;"",N47&gt;=1)</formula>
    </cfRule>
  </conditionalFormatting>
  <conditionalFormatting sqref="O49:Q49 S49 U49 W49:Y49 AA49 L49">
    <cfRule type="expression" dxfId="2498" priority="3038" stopIfTrue="1">
      <formula>L49=""</formula>
    </cfRule>
    <cfRule type="expression" dxfId="2497" priority="3039" stopIfTrue="1">
      <formula>L49&lt;=0</formula>
    </cfRule>
    <cfRule type="expression" dxfId="2496" priority="3040" stopIfTrue="1">
      <formula>L49&lt;1</formula>
    </cfRule>
    <cfRule type="expression" dxfId="2495" priority="3041">
      <formula>L49&gt;=1</formula>
    </cfRule>
  </conditionalFormatting>
  <conditionalFormatting sqref="N49 Z49 V49 T49 R49">
    <cfRule type="expression" dxfId="2494" priority="3035" stopIfTrue="1">
      <formula>O49=""</formula>
    </cfRule>
    <cfRule type="expression" dxfId="2493" priority="3036" stopIfTrue="1">
      <formula>AND(O49&lt;&gt;"",N49&lt;1)</formula>
    </cfRule>
    <cfRule type="expression" dxfId="2492" priority="3037">
      <formula>AND(O49&lt;&gt;"",N49&gt;=1)</formula>
    </cfRule>
  </conditionalFormatting>
  <conditionalFormatting sqref="O50 S50 U50 AA50">
    <cfRule type="expression" dxfId="2491" priority="3031" stopIfTrue="1">
      <formula>O50=""</formula>
    </cfRule>
    <cfRule type="expression" dxfId="2490" priority="3032" stopIfTrue="1">
      <formula>O50&lt;=0</formula>
    </cfRule>
    <cfRule type="expression" dxfId="2489" priority="3033" stopIfTrue="1">
      <formula>O50&lt;1</formula>
    </cfRule>
    <cfRule type="expression" dxfId="2488" priority="3034">
      <formula>O50&gt;=1</formula>
    </cfRule>
  </conditionalFormatting>
  <conditionalFormatting sqref="O50 S50 U50 AA50">
    <cfRule type="expression" dxfId="2487" priority="3027" stopIfTrue="1">
      <formula>O50=""</formula>
    </cfRule>
    <cfRule type="expression" dxfId="2486" priority="3028" stopIfTrue="1">
      <formula>O50&lt;=0</formula>
    </cfRule>
    <cfRule type="expression" dxfId="2485" priority="3029" stopIfTrue="1">
      <formula>O50&lt;1</formula>
    </cfRule>
    <cfRule type="expression" dxfId="2484" priority="3030">
      <formula>O50&gt;=1</formula>
    </cfRule>
  </conditionalFormatting>
  <conditionalFormatting sqref="T50">
    <cfRule type="expression" dxfId="2483" priority="3021" stopIfTrue="1">
      <formula>U50=""</formula>
    </cfRule>
    <cfRule type="expression" dxfId="2482" priority="3022" stopIfTrue="1">
      <formula>AND(U50&lt;&gt;"",T50&lt;1)</formula>
    </cfRule>
    <cfRule type="expression" dxfId="2481" priority="3023">
      <formula>AND(U50&lt;&gt;"",T50&gt;=1)</formula>
    </cfRule>
  </conditionalFormatting>
  <conditionalFormatting sqref="O52:Q52 S52 U52 W52:Y52 AA52 L52">
    <cfRule type="expression" dxfId="2480" priority="3013" stopIfTrue="1">
      <formula>L52=""</formula>
    </cfRule>
    <cfRule type="expression" dxfId="2479" priority="3014" stopIfTrue="1">
      <formula>L52&lt;=0</formula>
    </cfRule>
    <cfRule type="expression" dxfId="2478" priority="3015" stopIfTrue="1">
      <formula>L52&lt;1</formula>
    </cfRule>
    <cfRule type="expression" dxfId="2477" priority="3016">
      <formula>L52&gt;=1</formula>
    </cfRule>
  </conditionalFormatting>
  <conditionalFormatting sqref="N52 Z52 V52 T52 R52">
    <cfRule type="expression" dxfId="2476" priority="3010" stopIfTrue="1">
      <formula>O52=""</formula>
    </cfRule>
    <cfRule type="expression" dxfId="2475" priority="3011" stopIfTrue="1">
      <formula>AND(O52&lt;&gt;"",N52&lt;1)</formula>
    </cfRule>
    <cfRule type="expression" dxfId="2474" priority="3012">
      <formula>AND(O52&lt;&gt;"",N52&gt;=1)</formula>
    </cfRule>
  </conditionalFormatting>
  <conditionalFormatting sqref="O53 S53 U53 AA53">
    <cfRule type="expression" dxfId="2473" priority="3006" stopIfTrue="1">
      <formula>O53=""</formula>
    </cfRule>
    <cfRule type="expression" dxfId="2472" priority="3007" stopIfTrue="1">
      <formula>O53&lt;=0</formula>
    </cfRule>
    <cfRule type="expression" dxfId="2471" priority="3008" stopIfTrue="1">
      <formula>O53&lt;1</formula>
    </cfRule>
    <cfRule type="expression" dxfId="2470" priority="3009">
      <formula>O53&gt;=1</formula>
    </cfRule>
  </conditionalFormatting>
  <conditionalFormatting sqref="O53 S53 U53 AA53">
    <cfRule type="expression" dxfId="2469" priority="3002" stopIfTrue="1">
      <formula>O53=""</formula>
    </cfRule>
    <cfRule type="expression" dxfId="2468" priority="3003" stopIfTrue="1">
      <formula>O53&lt;=0</formula>
    </cfRule>
    <cfRule type="expression" dxfId="2467" priority="3004" stopIfTrue="1">
      <formula>O53&lt;1</formula>
    </cfRule>
    <cfRule type="expression" dxfId="2466" priority="3005">
      <formula>O53&gt;=1</formula>
    </cfRule>
  </conditionalFormatting>
  <conditionalFormatting sqref="Z53 V53 T53 R53">
    <cfRule type="expression" dxfId="2465" priority="2996" stopIfTrue="1">
      <formula>S53=""</formula>
    </cfRule>
    <cfRule type="expression" dxfId="2464" priority="2997" stopIfTrue="1">
      <formula>AND(S53&lt;&gt;"",R53&lt;1)</formula>
    </cfRule>
    <cfRule type="expression" dxfId="2463" priority="2998">
      <formula>AND(S53&lt;&gt;"",R53&gt;=1)</formula>
    </cfRule>
  </conditionalFormatting>
  <conditionalFormatting sqref="O54 S54 U54 AA54">
    <cfRule type="expression" dxfId="2462" priority="2988" stopIfTrue="1">
      <formula>O54=""</formula>
    </cfRule>
    <cfRule type="expression" dxfId="2461" priority="2989" stopIfTrue="1">
      <formula>O54&lt;=0</formula>
    </cfRule>
    <cfRule type="expression" dxfId="2460" priority="2990" stopIfTrue="1">
      <formula>O54&lt;1</formula>
    </cfRule>
    <cfRule type="expression" dxfId="2459" priority="2991">
      <formula>O54&gt;=1</formula>
    </cfRule>
  </conditionalFormatting>
  <conditionalFormatting sqref="O54 S54 U54 AA54">
    <cfRule type="expression" dxfId="2458" priority="2984" stopIfTrue="1">
      <formula>O54=""</formula>
    </cfRule>
    <cfRule type="expression" dxfId="2457" priority="2985" stopIfTrue="1">
      <formula>O54&lt;=0</formula>
    </cfRule>
    <cfRule type="expression" dxfId="2456" priority="2986" stopIfTrue="1">
      <formula>O54&lt;1</formula>
    </cfRule>
    <cfRule type="expression" dxfId="2455" priority="2987">
      <formula>O54&gt;=1</formula>
    </cfRule>
  </conditionalFormatting>
  <conditionalFormatting sqref="T54">
    <cfRule type="expression" dxfId="2454" priority="2978" stopIfTrue="1">
      <formula>U54=""</formula>
    </cfRule>
    <cfRule type="expression" dxfId="2453" priority="2979" stopIfTrue="1">
      <formula>AND(U54&lt;&gt;"",T54&lt;1)</formula>
    </cfRule>
    <cfRule type="expression" dxfId="2452" priority="2980">
      <formula>AND(U54&lt;&gt;"",T54&gt;=1)</formula>
    </cfRule>
  </conditionalFormatting>
  <conditionalFormatting sqref="O92:O93 S92:S93 U92:U93 AA92:AA93">
    <cfRule type="expression" dxfId="2451" priority="2958" stopIfTrue="1">
      <formula>O92=""</formula>
    </cfRule>
    <cfRule type="expression" dxfId="2450" priority="2959" stopIfTrue="1">
      <formula>O92&lt;=0</formula>
    </cfRule>
    <cfRule type="expression" dxfId="2449" priority="2960" stopIfTrue="1">
      <formula>O92&lt;1</formula>
    </cfRule>
    <cfRule type="expression" dxfId="2448" priority="2961">
      <formula>O92&gt;=1</formula>
    </cfRule>
  </conditionalFormatting>
  <conditionalFormatting sqref="O92:O93 S92:S93 U92:U93 AA92:AA93">
    <cfRule type="expression" dxfId="2447" priority="2954" stopIfTrue="1">
      <formula>O92=""</formula>
    </cfRule>
    <cfRule type="expression" dxfId="2446" priority="2955" stopIfTrue="1">
      <formula>O92&lt;=0</formula>
    </cfRule>
    <cfRule type="expression" dxfId="2445" priority="2956" stopIfTrue="1">
      <formula>O92&lt;1</formula>
    </cfRule>
    <cfRule type="expression" dxfId="2444" priority="2957">
      <formula>O92&gt;=1</formula>
    </cfRule>
  </conditionalFormatting>
  <conditionalFormatting sqref="N92:N93">
    <cfRule type="expression" dxfId="2443" priority="2951" stopIfTrue="1">
      <formula>O92=""</formula>
    </cfRule>
    <cfRule type="expression" dxfId="2442" priority="2952" stopIfTrue="1">
      <formula>AND(O92&lt;&gt;"",N92&lt;1)</formula>
    </cfRule>
    <cfRule type="expression" dxfId="2441" priority="2953">
      <formula>AND(O92&lt;&gt;"",N92&gt;=1)</formula>
    </cfRule>
  </conditionalFormatting>
  <conditionalFormatting sqref="T92:T93">
    <cfRule type="expression" dxfId="2440" priority="2948" stopIfTrue="1">
      <formula>U92=""</formula>
    </cfRule>
    <cfRule type="expression" dxfId="2439" priority="2949" stopIfTrue="1">
      <formula>AND(U92&lt;&gt;"",T92&lt;1)</formula>
    </cfRule>
    <cfRule type="expression" dxfId="2438" priority="2950">
      <formula>AND(U92&lt;&gt;"",T92&gt;=1)</formula>
    </cfRule>
  </conditionalFormatting>
  <conditionalFormatting sqref="O58 S58 U58 AA58">
    <cfRule type="expression" dxfId="2437" priority="2940" stopIfTrue="1">
      <formula>O58=""</formula>
    </cfRule>
    <cfRule type="expression" dxfId="2436" priority="2941" stopIfTrue="1">
      <formula>O58&lt;=0</formula>
    </cfRule>
    <cfRule type="expression" dxfId="2435" priority="2942" stopIfTrue="1">
      <formula>O58&lt;1</formula>
    </cfRule>
    <cfRule type="expression" dxfId="2434" priority="2943">
      <formula>O58&gt;=1</formula>
    </cfRule>
  </conditionalFormatting>
  <conditionalFormatting sqref="O58 S58 U58 AA58">
    <cfRule type="expression" dxfId="2433" priority="2936" stopIfTrue="1">
      <formula>O58=""</formula>
    </cfRule>
    <cfRule type="expression" dxfId="2432" priority="2937" stopIfTrue="1">
      <formula>O58&lt;=0</formula>
    </cfRule>
    <cfRule type="expression" dxfId="2431" priority="2938" stopIfTrue="1">
      <formula>O58&lt;1</formula>
    </cfRule>
    <cfRule type="expression" dxfId="2430" priority="2939">
      <formula>O58&gt;=1</formula>
    </cfRule>
  </conditionalFormatting>
  <conditionalFormatting sqref="T58">
    <cfRule type="expression" dxfId="2429" priority="2933" stopIfTrue="1">
      <formula>U58=""</formula>
    </cfRule>
    <cfRule type="expression" dxfId="2428" priority="2934" stopIfTrue="1">
      <formula>AND(U58&lt;&gt;"",T58&lt;1)</formula>
    </cfRule>
    <cfRule type="expression" dxfId="2427" priority="2935">
      <formula>AND(U58&lt;&gt;"",T58&gt;=1)</formula>
    </cfRule>
  </conditionalFormatting>
  <conditionalFormatting sqref="O60:Q60 S59:S61 U59:U61 W60 AA59:AA61 O59 O61 Y60">
    <cfRule type="expression" dxfId="2426" priority="2925" stopIfTrue="1">
      <formula>O59=""</formula>
    </cfRule>
    <cfRule type="expression" dxfId="2425" priority="2926" stopIfTrue="1">
      <formula>O59&lt;=0</formula>
    </cfRule>
    <cfRule type="expression" dxfId="2424" priority="2927" stopIfTrue="1">
      <formula>O59&lt;1</formula>
    </cfRule>
    <cfRule type="expression" dxfId="2423" priority="2928">
      <formula>O59&gt;=1</formula>
    </cfRule>
  </conditionalFormatting>
  <conditionalFormatting sqref="O60:Q60 S59:S61 U59:U61 W60 AA59:AA61 O59 O61 Y60">
    <cfRule type="expression" dxfId="2422" priority="2921" stopIfTrue="1">
      <formula>O59=""</formula>
    </cfRule>
    <cfRule type="expression" dxfId="2421" priority="2922" stopIfTrue="1">
      <formula>O59&lt;=0</formula>
    </cfRule>
    <cfRule type="expression" dxfId="2420" priority="2923" stopIfTrue="1">
      <formula>O59&lt;1</formula>
    </cfRule>
    <cfRule type="expression" dxfId="2419" priority="2924">
      <formula>O59&gt;=1</formula>
    </cfRule>
  </conditionalFormatting>
  <conditionalFormatting sqref="L60">
    <cfRule type="expression" dxfId="2418" priority="2917" stopIfTrue="1">
      <formula>L60=""</formula>
    </cfRule>
    <cfRule type="expression" dxfId="2417" priority="2918" stopIfTrue="1">
      <formula>L60&lt;=0</formula>
    </cfRule>
    <cfRule type="expression" dxfId="2416" priority="2919" stopIfTrue="1">
      <formula>L60&lt;1</formula>
    </cfRule>
    <cfRule type="expression" dxfId="2415" priority="2920">
      <formula>L60&gt;=1</formula>
    </cfRule>
  </conditionalFormatting>
  <conditionalFormatting sqref="O63 S63 U63 AA63">
    <cfRule type="expression" dxfId="2414" priority="2913" stopIfTrue="1">
      <formula>O63=""</formula>
    </cfRule>
    <cfRule type="expression" dxfId="2413" priority="2914" stopIfTrue="1">
      <formula>O63&lt;=0</formula>
    </cfRule>
    <cfRule type="expression" dxfId="2412" priority="2915" stopIfTrue="1">
      <formula>O63&lt;1</formula>
    </cfRule>
    <cfRule type="expression" dxfId="2411" priority="2916">
      <formula>O63&gt;=1</formula>
    </cfRule>
  </conditionalFormatting>
  <conditionalFormatting sqref="O63 S63 U63 AA63">
    <cfRule type="expression" dxfId="2410" priority="2909" stopIfTrue="1">
      <formula>O63=""</formula>
    </cfRule>
    <cfRule type="expression" dxfId="2409" priority="2910" stopIfTrue="1">
      <formula>O63&lt;=0</formula>
    </cfRule>
    <cfRule type="expression" dxfId="2408" priority="2911" stopIfTrue="1">
      <formula>O63&lt;1</formula>
    </cfRule>
    <cfRule type="expression" dxfId="2407" priority="2912">
      <formula>O63&gt;=1</formula>
    </cfRule>
  </conditionalFormatting>
  <conditionalFormatting sqref="T63">
    <cfRule type="expression" dxfId="2406" priority="2906" stopIfTrue="1">
      <formula>U63=""</formula>
    </cfRule>
    <cfRule type="expression" dxfId="2405" priority="2907" stopIfTrue="1">
      <formula>AND(U63&lt;&gt;"",T63&lt;1)</formula>
    </cfRule>
    <cfRule type="expression" dxfId="2404" priority="2908">
      <formula>AND(U63&lt;&gt;"",T63&gt;=1)</formula>
    </cfRule>
  </conditionalFormatting>
  <conditionalFormatting sqref="O64 S64 U64 AA64">
    <cfRule type="expression" dxfId="2403" priority="2898" stopIfTrue="1">
      <formula>O64=""</formula>
    </cfRule>
    <cfRule type="expression" dxfId="2402" priority="2899" stopIfTrue="1">
      <formula>O64&lt;=0</formula>
    </cfRule>
    <cfRule type="expression" dxfId="2401" priority="2900" stopIfTrue="1">
      <formula>O64&lt;1</formula>
    </cfRule>
    <cfRule type="expression" dxfId="2400" priority="2901">
      <formula>O64&gt;=1</formula>
    </cfRule>
  </conditionalFormatting>
  <conditionalFormatting sqref="O64 S64 U64 AA64">
    <cfRule type="expression" dxfId="2399" priority="2894" stopIfTrue="1">
      <formula>O64=""</formula>
    </cfRule>
    <cfRule type="expression" dxfId="2398" priority="2895" stopIfTrue="1">
      <formula>O64&lt;=0</formula>
    </cfRule>
    <cfRule type="expression" dxfId="2397" priority="2896" stopIfTrue="1">
      <formula>O64&lt;1</formula>
    </cfRule>
    <cfRule type="expression" dxfId="2396" priority="2897">
      <formula>O64&gt;=1</formula>
    </cfRule>
  </conditionalFormatting>
  <conditionalFormatting sqref="T64">
    <cfRule type="expression" dxfId="2395" priority="2891" stopIfTrue="1">
      <formula>U64=""</formula>
    </cfRule>
    <cfRule type="expression" dxfId="2394" priority="2892" stopIfTrue="1">
      <formula>AND(U64&lt;&gt;"",T64&lt;1)</formula>
    </cfRule>
    <cfRule type="expression" dxfId="2393" priority="2893">
      <formula>AND(U64&lt;&gt;"",T64&gt;=1)</formula>
    </cfRule>
  </conditionalFormatting>
  <conditionalFormatting sqref="O65 S65 U65 AA65">
    <cfRule type="expression" dxfId="2392" priority="2883" stopIfTrue="1">
      <formula>O65=""</formula>
    </cfRule>
    <cfRule type="expression" dxfId="2391" priority="2884" stopIfTrue="1">
      <formula>O65&lt;=0</formula>
    </cfRule>
    <cfRule type="expression" dxfId="2390" priority="2885" stopIfTrue="1">
      <formula>O65&lt;1</formula>
    </cfRule>
    <cfRule type="expression" dxfId="2389" priority="2886">
      <formula>O65&gt;=1</formula>
    </cfRule>
  </conditionalFormatting>
  <conditionalFormatting sqref="O65 S65 U65 AA65">
    <cfRule type="expression" dxfId="2388" priority="2879" stopIfTrue="1">
      <formula>O65=""</formula>
    </cfRule>
    <cfRule type="expression" dxfId="2387" priority="2880" stopIfTrue="1">
      <formula>O65&lt;=0</formula>
    </cfRule>
    <cfRule type="expression" dxfId="2386" priority="2881" stopIfTrue="1">
      <formula>O65&lt;1</formula>
    </cfRule>
    <cfRule type="expression" dxfId="2385" priority="2882">
      <formula>O65&gt;=1</formula>
    </cfRule>
  </conditionalFormatting>
  <conditionalFormatting sqref="T65">
    <cfRule type="expression" dxfId="2384" priority="2876" stopIfTrue="1">
      <formula>U65=""</formula>
    </cfRule>
    <cfRule type="expression" dxfId="2383" priority="2877" stopIfTrue="1">
      <formula>AND(U65&lt;&gt;"",T65&lt;1)</formula>
    </cfRule>
    <cfRule type="expression" dxfId="2382" priority="2878">
      <formula>AND(U65&lt;&gt;"",T65&gt;=1)</formula>
    </cfRule>
  </conditionalFormatting>
  <conditionalFormatting sqref="O67:O68 S67:S68 U67:U68 AA67:AA68">
    <cfRule type="expression" dxfId="2381" priority="2868" stopIfTrue="1">
      <formula>O67=""</formula>
    </cfRule>
    <cfRule type="expression" dxfId="2380" priority="2869" stopIfTrue="1">
      <formula>O67&lt;=0</formula>
    </cfRule>
    <cfRule type="expression" dxfId="2379" priority="2870" stopIfTrue="1">
      <formula>O67&lt;1</formula>
    </cfRule>
    <cfRule type="expression" dxfId="2378" priority="2871">
      <formula>O67&gt;=1</formula>
    </cfRule>
  </conditionalFormatting>
  <conditionalFormatting sqref="O67:O68 S67:S68 U67:U68 AA67:AA68">
    <cfRule type="expression" dxfId="2377" priority="2864" stopIfTrue="1">
      <formula>O67=""</formula>
    </cfRule>
    <cfRule type="expression" dxfId="2376" priority="2865" stopIfTrue="1">
      <formula>O67&lt;=0</formula>
    </cfRule>
    <cfRule type="expression" dxfId="2375" priority="2866" stopIfTrue="1">
      <formula>O67&lt;1</formula>
    </cfRule>
    <cfRule type="expression" dxfId="2374" priority="2867">
      <formula>O67&gt;=1</formula>
    </cfRule>
  </conditionalFormatting>
  <conditionalFormatting sqref="T67:T68">
    <cfRule type="expression" dxfId="2373" priority="2861" stopIfTrue="1">
      <formula>U67=""</formula>
    </cfRule>
    <cfRule type="expression" dxfId="2372" priority="2862" stopIfTrue="1">
      <formula>AND(U67&lt;&gt;"",T67&lt;1)</formula>
    </cfRule>
    <cfRule type="expression" dxfId="2371" priority="2863">
      <formula>AND(U67&lt;&gt;"",T67&gt;=1)</formula>
    </cfRule>
  </conditionalFormatting>
  <conditionalFormatting sqref="O60:Q60 S60 U60 W60 AA60 Y60">
    <cfRule type="expression" dxfId="2370" priority="2853" stopIfTrue="1">
      <formula>O60=""</formula>
    </cfRule>
    <cfRule type="expression" dxfId="2369" priority="2854" stopIfTrue="1">
      <formula>O60&lt;=0</formula>
    </cfRule>
    <cfRule type="expression" dxfId="2368" priority="2855" stopIfTrue="1">
      <formula>O60&lt;1</formula>
    </cfRule>
    <cfRule type="expression" dxfId="2367" priority="2856">
      <formula>O60&gt;=1</formula>
    </cfRule>
  </conditionalFormatting>
  <conditionalFormatting sqref="O60:Q60 S60 U60 W60 AA60 Y60">
    <cfRule type="expression" dxfId="2366" priority="2849" stopIfTrue="1">
      <formula>O60=""</formula>
    </cfRule>
    <cfRule type="expression" dxfId="2365" priority="2850" stopIfTrue="1">
      <formula>O60&lt;=0</formula>
    </cfRule>
    <cfRule type="expression" dxfId="2364" priority="2851" stopIfTrue="1">
      <formula>O60&lt;1</formula>
    </cfRule>
    <cfRule type="expression" dxfId="2363" priority="2852">
      <formula>O60&gt;=1</formula>
    </cfRule>
  </conditionalFormatting>
  <conditionalFormatting sqref="L60">
    <cfRule type="expression" dxfId="2362" priority="2845" stopIfTrue="1">
      <formula>L60=""</formula>
    </cfRule>
    <cfRule type="expression" dxfId="2361" priority="2846" stopIfTrue="1">
      <formula>L60&lt;=0</formula>
    </cfRule>
    <cfRule type="expression" dxfId="2360" priority="2847" stopIfTrue="1">
      <formula>L60&lt;1</formula>
    </cfRule>
    <cfRule type="expression" dxfId="2359" priority="2848">
      <formula>L60&gt;=1</formula>
    </cfRule>
  </conditionalFormatting>
  <conditionalFormatting sqref="O69:Q69 S69 U69 W69 AA69 L69 Y69">
    <cfRule type="expression" dxfId="2358" priority="2841" stopIfTrue="1">
      <formula>L69=""</formula>
    </cfRule>
    <cfRule type="expression" dxfId="2357" priority="2842" stopIfTrue="1">
      <formula>L69&lt;=0</formula>
    </cfRule>
    <cfRule type="expression" dxfId="2356" priority="2843" stopIfTrue="1">
      <formula>L69&lt;1</formula>
    </cfRule>
    <cfRule type="expression" dxfId="2355" priority="2844">
      <formula>L69&gt;=1</formula>
    </cfRule>
  </conditionalFormatting>
  <conditionalFormatting sqref="N69 Z69 V69 T69 R69">
    <cfRule type="expression" dxfId="2354" priority="2838" stopIfTrue="1">
      <formula>O69=""</formula>
    </cfRule>
    <cfRule type="expression" dxfId="2353" priority="2839" stopIfTrue="1">
      <formula>AND(O69&lt;&gt;"",N69&lt;1)</formula>
    </cfRule>
    <cfRule type="expression" dxfId="2352" priority="2840">
      <formula>AND(O69&lt;&gt;"",N69&gt;=1)</formula>
    </cfRule>
  </conditionalFormatting>
  <conditionalFormatting sqref="O70 S70 U70 AA70">
    <cfRule type="expression" dxfId="2351" priority="2834" stopIfTrue="1">
      <formula>O70=""</formula>
    </cfRule>
    <cfRule type="expression" dxfId="2350" priority="2835" stopIfTrue="1">
      <formula>O70&lt;=0</formula>
    </cfRule>
    <cfRule type="expression" dxfId="2349" priority="2836" stopIfTrue="1">
      <formula>O70&lt;1</formula>
    </cfRule>
    <cfRule type="expression" dxfId="2348" priority="2837">
      <formula>O70&gt;=1</formula>
    </cfRule>
  </conditionalFormatting>
  <conditionalFormatting sqref="O70 S70 U70 AA70">
    <cfRule type="expression" dxfId="2347" priority="2830" stopIfTrue="1">
      <formula>O70=""</formula>
    </cfRule>
    <cfRule type="expression" dxfId="2346" priority="2831" stopIfTrue="1">
      <formula>O70&lt;=0</formula>
    </cfRule>
    <cfRule type="expression" dxfId="2345" priority="2832" stopIfTrue="1">
      <formula>O70&lt;1</formula>
    </cfRule>
    <cfRule type="expression" dxfId="2344" priority="2833">
      <formula>O70&gt;=1</formula>
    </cfRule>
  </conditionalFormatting>
  <conditionalFormatting sqref="Z70 V70 T70 R70">
    <cfRule type="expression" dxfId="2343" priority="2824" stopIfTrue="1">
      <formula>S70=""</formula>
    </cfRule>
    <cfRule type="expression" dxfId="2342" priority="2825" stopIfTrue="1">
      <formula>AND(S70&lt;&gt;"",R70&lt;1)</formula>
    </cfRule>
    <cfRule type="expression" dxfId="2341" priority="2826">
      <formula>AND(S70&lt;&gt;"",R70&gt;=1)</formula>
    </cfRule>
  </conditionalFormatting>
  <conditionalFormatting sqref="O71 S71 U71 AA71">
    <cfRule type="expression" dxfId="2340" priority="2816" stopIfTrue="1">
      <formula>O71=""</formula>
    </cfRule>
    <cfRule type="expression" dxfId="2339" priority="2817" stopIfTrue="1">
      <formula>O71&lt;=0</formula>
    </cfRule>
    <cfRule type="expression" dxfId="2338" priority="2818" stopIfTrue="1">
      <formula>O71&lt;1</formula>
    </cfRule>
    <cfRule type="expression" dxfId="2337" priority="2819">
      <formula>O71&gt;=1</formula>
    </cfRule>
  </conditionalFormatting>
  <conditionalFormatting sqref="O71 S71 U71 AA71">
    <cfRule type="expression" dxfId="2336" priority="2812" stopIfTrue="1">
      <formula>O71=""</formula>
    </cfRule>
    <cfRule type="expression" dxfId="2335" priority="2813" stopIfTrue="1">
      <formula>O71&lt;=0</formula>
    </cfRule>
    <cfRule type="expression" dxfId="2334" priority="2814" stopIfTrue="1">
      <formula>O71&lt;1</formula>
    </cfRule>
    <cfRule type="expression" dxfId="2333" priority="2815">
      <formula>O71&gt;=1</formula>
    </cfRule>
  </conditionalFormatting>
  <conditionalFormatting sqref="N71">
    <cfRule type="expression" dxfId="2332" priority="2809" stopIfTrue="1">
      <formula>O71=""</formula>
    </cfRule>
    <cfRule type="expression" dxfId="2331" priority="2810" stopIfTrue="1">
      <formula>AND(O71&lt;&gt;"",N71&lt;1)</formula>
    </cfRule>
    <cfRule type="expression" dxfId="2330" priority="2811">
      <formula>AND(O71&lt;&gt;"",N71&gt;=1)</formula>
    </cfRule>
  </conditionalFormatting>
  <conditionalFormatting sqref="T71">
    <cfRule type="expression" dxfId="2329" priority="2806" stopIfTrue="1">
      <formula>U71=""</formula>
    </cfRule>
    <cfRule type="expression" dxfId="2328" priority="2807" stopIfTrue="1">
      <formula>AND(U71&lt;&gt;"",T71&lt;1)</formula>
    </cfRule>
    <cfRule type="expression" dxfId="2327" priority="2808">
      <formula>AND(U71&lt;&gt;"",T71&gt;=1)</formula>
    </cfRule>
  </conditionalFormatting>
  <conditionalFormatting sqref="O72:Q72 S72 U72 W72 AA72 Y72">
    <cfRule type="expression" dxfId="2326" priority="2798" stopIfTrue="1">
      <formula>O72=""</formula>
    </cfRule>
    <cfRule type="expression" dxfId="2325" priority="2799" stopIfTrue="1">
      <formula>O72&lt;=0</formula>
    </cfRule>
    <cfRule type="expression" dxfId="2324" priority="2800" stopIfTrue="1">
      <formula>O72&lt;1</formula>
    </cfRule>
    <cfRule type="expression" dxfId="2323" priority="2801">
      <formula>O72&gt;=1</formula>
    </cfRule>
  </conditionalFormatting>
  <conditionalFormatting sqref="O72:Q72 S72 U72 W72 AA72 Y72">
    <cfRule type="expression" dxfId="2322" priority="2794" stopIfTrue="1">
      <formula>O72=""</formula>
    </cfRule>
    <cfRule type="expression" dxfId="2321" priority="2795" stopIfTrue="1">
      <formula>O72&lt;=0</formula>
    </cfRule>
    <cfRule type="expression" dxfId="2320" priority="2796" stopIfTrue="1">
      <formula>O72&lt;1</formula>
    </cfRule>
    <cfRule type="expression" dxfId="2319" priority="2797">
      <formula>O72&gt;=1</formula>
    </cfRule>
  </conditionalFormatting>
  <conditionalFormatting sqref="N72">
    <cfRule type="expression" dxfId="2318" priority="2791" stopIfTrue="1">
      <formula>O72=""</formula>
    </cfRule>
    <cfRule type="expression" dxfId="2317" priority="2792" stopIfTrue="1">
      <formula>AND(O72&lt;&gt;"",N72&lt;1)</formula>
    </cfRule>
    <cfRule type="expression" dxfId="2316" priority="2793">
      <formula>AND(O72&lt;&gt;"",N72&gt;=1)</formula>
    </cfRule>
  </conditionalFormatting>
  <conditionalFormatting sqref="T72">
    <cfRule type="expression" dxfId="2315" priority="2788" stopIfTrue="1">
      <formula>U72=""</formula>
    </cfRule>
    <cfRule type="expression" dxfId="2314" priority="2789" stopIfTrue="1">
      <formula>AND(U72&lt;&gt;"",T72&lt;1)</formula>
    </cfRule>
    <cfRule type="expression" dxfId="2313" priority="2790">
      <formula>AND(U72&lt;&gt;"",T72&gt;=1)</formula>
    </cfRule>
  </conditionalFormatting>
  <conditionalFormatting sqref="L72">
    <cfRule type="expression" dxfId="2312" priority="2784" stopIfTrue="1">
      <formula>L72=""</formula>
    </cfRule>
    <cfRule type="expression" dxfId="2311" priority="2785" stopIfTrue="1">
      <formula>L72&lt;=0</formula>
    </cfRule>
    <cfRule type="expression" dxfId="2310" priority="2786" stopIfTrue="1">
      <formula>L72&lt;1</formula>
    </cfRule>
    <cfRule type="expression" dxfId="2309" priority="2787">
      <formula>L72&gt;=1</formula>
    </cfRule>
  </conditionalFormatting>
  <conditionalFormatting sqref="AA73">
    <cfRule type="expression" dxfId="2308" priority="2780" stopIfTrue="1">
      <formula>AA73=""</formula>
    </cfRule>
    <cfRule type="expression" dxfId="2307" priority="2781" stopIfTrue="1">
      <formula>AA73&lt;=0</formula>
    </cfRule>
    <cfRule type="expression" dxfId="2306" priority="2782" stopIfTrue="1">
      <formula>AA73&lt;1</formula>
    </cfRule>
    <cfRule type="expression" dxfId="2305" priority="2783">
      <formula>AA73&gt;=1</formula>
    </cfRule>
  </conditionalFormatting>
  <conditionalFormatting sqref="AA73">
    <cfRule type="expression" dxfId="2304" priority="2776" stopIfTrue="1">
      <formula>AA73=""</formula>
    </cfRule>
    <cfRule type="expression" dxfId="2303" priority="2777" stopIfTrue="1">
      <formula>AA73&lt;=0</formula>
    </cfRule>
    <cfRule type="expression" dxfId="2302" priority="2778" stopIfTrue="1">
      <formula>AA73&lt;1</formula>
    </cfRule>
    <cfRule type="expression" dxfId="2301" priority="2779">
      <formula>AA73&gt;=1</formula>
    </cfRule>
  </conditionalFormatting>
  <conditionalFormatting sqref="AA74">
    <cfRule type="expression" dxfId="2300" priority="2772" stopIfTrue="1">
      <formula>AA74=""</formula>
    </cfRule>
    <cfRule type="expression" dxfId="2299" priority="2773" stopIfTrue="1">
      <formula>AA74&lt;=0</formula>
    </cfRule>
    <cfRule type="expression" dxfId="2298" priority="2774" stopIfTrue="1">
      <formula>AA74&lt;1</formula>
    </cfRule>
    <cfRule type="expression" dxfId="2297" priority="2775">
      <formula>AA74&gt;=1</formula>
    </cfRule>
  </conditionalFormatting>
  <conditionalFormatting sqref="AA74">
    <cfRule type="expression" dxfId="2296" priority="2768" stopIfTrue="1">
      <formula>AA74=""</formula>
    </cfRule>
    <cfRule type="expression" dxfId="2295" priority="2769" stopIfTrue="1">
      <formula>AA74&lt;=0</formula>
    </cfRule>
    <cfRule type="expression" dxfId="2294" priority="2770" stopIfTrue="1">
      <formula>AA74&lt;1</formula>
    </cfRule>
    <cfRule type="expression" dxfId="2293" priority="2771">
      <formula>AA74&gt;=1</formula>
    </cfRule>
  </conditionalFormatting>
  <conditionalFormatting sqref="L74">
    <cfRule type="expression" dxfId="2292" priority="2764" stopIfTrue="1">
      <formula>L74=""</formula>
    </cfRule>
    <cfRule type="expression" dxfId="2291" priority="2765" stopIfTrue="1">
      <formula>L74&lt;=0</formula>
    </cfRule>
    <cfRule type="expression" dxfId="2290" priority="2766" stopIfTrue="1">
      <formula>L74&lt;1</formula>
    </cfRule>
    <cfRule type="expression" dxfId="2289" priority="2767">
      <formula>L74&gt;=1</formula>
    </cfRule>
  </conditionalFormatting>
  <conditionalFormatting sqref="AA75">
    <cfRule type="expression" dxfId="2288" priority="2760" stopIfTrue="1">
      <formula>AA75=""</formula>
    </cfRule>
    <cfRule type="expression" dxfId="2287" priority="2761" stopIfTrue="1">
      <formula>AA75&lt;=0</formula>
    </cfRule>
    <cfRule type="expression" dxfId="2286" priority="2762" stopIfTrue="1">
      <formula>AA75&lt;1</formula>
    </cfRule>
    <cfRule type="expression" dxfId="2285" priority="2763">
      <formula>AA75&gt;=1</formula>
    </cfRule>
  </conditionalFormatting>
  <conditionalFormatting sqref="AA75">
    <cfRule type="expression" dxfId="2284" priority="2756" stopIfTrue="1">
      <formula>AA75=""</formula>
    </cfRule>
    <cfRule type="expression" dxfId="2283" priority="2757" stopIfTrue="1">
      <formula>AA75&lt;=0</formula>
    </cfRule>
    <cfRule type="expression" dxfId="2282" priority="2758" stopIfTrue="1">
      <formula>AA75&lt;1</formula>
    </cfRule>
    <cfRule type="expression" dxfId="2281" priority="2759">
      <formula>AA75&gt;=1</formula>
    </cfRule>
  </conditionalFormatting>
  <conditionalFormatting sqref="AA76">
    <cfRule type="expression" dxfId="2280" priority="2748" stopIfTrue="1">
      <formula>AA76=""</formula>
    </cfRule>
    <cfRule type="expression" dxfId="2279" priority="2749" stopIfTrue="1">
      <formula>AA76&lt;=0</formula>
    </cfRule>
    <cfRule type="expression" dxfId="2278" priority="2750" stopIfTrue="1">
      <formula>AA76&lt;1</formula>
    </cfRule>
    <cfRule type="expression" dxfId="2277" priority="2751">
      <formula>AA76&gt;=1</formula>
    </cfRule>
  </conditionalFormatting>
  <conditionalFormatting sqref="AA76">
    <cfRule type="expression" dxfId="2276" priority="2744" stopIfTrue="1">
      <formula>AA76=""</formula>
    </cfRule>
    <cfRule type="expression" dxfId="2275" priority="2745" stopIfTrue="1">
      <formula>AA76&lt;=0</formula>
    </cfRule>
    <cfRule type="expression" dxfId="2274" priority="2746" stopIfTrue="1">
      <formula>AA76&lt;1</formula>
    </cfRule>
    <cfRule type="expression" dxfId="2273" priority="2747">
      <formula>AA76&gt;=1</formula>
    </cfRule>
  </conditionalFormatting>
  <conditionalFormatting sqref="AA77">
    <cfRule type="expression" dxfId="2272" priority="2724" stopIfTrue="1">
      <formula>AA77=""</formula>
    </cfRule>
    <cfRule type="expression" dxfId="2271" priority="2725" stopIfTrue="1">
      <formula>AA77&lt;=0</formula>
    </cfRule>
    <cfRule type="expression" dxfId="2270" priority="2726" stopIfTrue="1">
      <formula>AA77&lt;1</formula>
    </cfRule>
    <cfRule type="expression" dxfId="2269" priority="2727">
      <formula>AA77&gt;=1</formula>
    </cfRule>
  </conditionalFormatting>
  <conditionalFormatting sqref="AA77">
    <cfRule type="expression" dxfId="2268" priority="2720" stopIfTrue="1">
      <formula>AA77=""</formula>
    </cfRule>
    <cfRule type="expression" dxfId="2267" priority="2721" stopIfTrue="1">
      <formula>AA77&lt;=0</formula>
    </cfRule>
    <cfRule type="expression" dxfId="2266" priority="2722" stopIfTrue="1">
      <formula>AA77&lt;1</formula>
    </cfRule>
    <cfRule type="expression" dxfId="2265" priority="2723">
      <formula>AA77&gt;=1</formula>
    </cfRule>
  </conditionalFormatting>
  <conditionalFormatting sqref="O81 S81 U81 AA81">
    <cfRule type="expression" dxfId="2264" priority="2705" stopIfTrue="1">
      <formula>O81=""</formula>
    </cfRule>
    <cfRule type="expression" dxfId="2263" priority="2706" stopIfTrue="1">
      <formula>O81&lt;=0</formula>
    </cfRule>
    <cfRule type="expression" dxfId="2262" priority="2707" stopIfTrue="1">
      <formula>O81&lt;1</formula>
    </cfRule>
    <cfRule type="expression" dxfId="2261" priority="2708">
      <formula>O81&gt;=1</formula>
    </cfRule>
  </conditionalFormatting>
  <conditionalFormatting sqref="O81 S81 U81 AA81">
    <cfRule type="expression" dxfId="2260" priority="2701" stopIfTrue="1">
      <formula>O81=""</formula>
    </cfRule>
    <cfRule type="expression" dxfId="2259" priority="2702" stopIfTrue="1">
      <formula>O81&lt;=0</formula>
    </cfRule>
    <cfRule type="expression" dxfId="2258" priority="2703" stopIfTrue="1">
      <formula>O81&lt;1</formula>
    </cfRule>
    <cfRule type="expression" dxfId="2257" priority="2704">
      <formula>O81&gt;=1</formula>
    </cfRule>
  </conditionalFormatting>
  <conditionalFormatting sqref="N81">
    <cfRule type="expression" dxfId="2256" priority="2698" stopIfTrue="1">
      <formula>O81=""</formula>
    </cfRule>
    <cfRule type="expression" dxfId="2255" priority="2699" stopIfTrue="1">
      <formula>AND(O81&lt;&gt;"",N81&lt;1)</formula>
    </cfRule>
    <cfRule type="expression" dxfId="2254" priority="2700">
      <formula>AND(O81&lt;&gt;"",N81&gt;=1)</formula>
    </cfRule>
  </conditionalFormatting>
  <conditionalFormatting sqref="Z81 V81 T81 R81">
    <cfRule type="expression" dxfId="2253" priority="2695" stopIfTrue="1">
      <formula>S81=""</formula>
    </cfRule>
    <cfRule type="expression" dxfId="2252" priority="2696" stopIfTrue="1">
      <formula>AND(S81&lt;&gt;"",R81&lt;1)</formula>
    </cfRule>
    <cfRule type="expression" dxfId="2251" priority="2697">
      <formula>AND(S81&lt;&gt;"",R81&gt;=1)</formula>
    </cfRule>
  </conditionalFormatting>
  <conditionalFormatting sqref="O79:Q79 S79 U79 W79 AA79 L79 Y79">
    <cfRule type="expression" dxfId="2250" priority="2712" stopIfTrue="1">
      <formula>L79=""</formula>
    </cfRule>
    <cfRule type="expression" dxfId="2249" priority="2713" stopIfTrue="1">
      <formula>L79&lt;=0</formula>
    </cfRule>
    <cfRule type="expression" dxfId="2248" priority="2714" stopIfTrue="1">
      <formula>L79&lt;1</formula>
    </cfRule>
    <cfRule type="expression" dxfId="2247" priority="2715">
      <formula>L79&gt;=1</formula>
    </cfRule>
  </conditionalFormatting>
  <conditionalFormatting sqref="N79 Z79 V79 T79 R79">
    <cfRule type="expression" dxfId="2246" priority="2709" stopIfTrue="1">
      <formula>O79=""</formula>
    </cfRule>
    <cfRule type="expression" dxfId="2245" priority="2710" stopIfTrue="1">
      <formula>AND(O79&lt;&gt;"",N79&lt;1)</formula>
    </cfRule>
    <cfRule type="expression" dxfId="2244" priority="2711">
      <formula>AND(O79&lt;&gt;"",N79&gt;=1)</formula>
    </cfRule>
  </conditionalFormatting>
  <conditionalFormatting sqref="O30:Q30 S30 U30 W30:Y30 AA30 L30">
    <cfRule type="expression" dxfId="2243" priority="2687" stopIfTrue="1">
      <formula>L30=""</formula>
    </cfRule>
    <cfRule type="expression" dxfId="2242" priority="2688" stopIfTrue="1">
      <formula>L30&lt;=0</formula>
    </cfRule>
    <cfRule type="expression" dxfId="2241" priority="2689" stopIfTrue="1">
      <formula>L30&lt;1</formula>
    </cfRule>
    <cfRule type="expression" dxfId="2240" priority="2690">
      <formula>L30&gt;=1</formula>
    </cfRule>
  </conditionalFormatting>
  <conditionalFormatting sqref="N30 Z30 V30 T30 R30">
    <cfRule type="expression" dxfId="2239" priority="2684" stopIfTrue="1">
      <formula>O30=""</formula>
    </cfRule>
    <cfRule type="expression" dxfId="2238" priority="2685" stopIfTrue="1">
      <formula>AND(O30&lt;&gt;"",N30&lt;1)</formula>
    </cfRule>
    <cfRule type="expression" dxfId="2237" priority="2686">
      <formula>AND(O30&lt;&gt;"",N30&gt;=1)</formula>
    </cfRule>
  </conditionalFormatting>
  <conditionalFormatting sqref="O31:Q31 S31 U31 W31:Y31 AA31 L31">
    <cfRule type="expression" dxfId="2236" priority="2680" stopIfTrue="1">
      <formula>L31=""</formula>
    </cfRule>
    <cfRule type="expression" dxfId="2235" priority="2681" stopIfTrue="1">
      <formula>L31&lt;=0</formula>
    </cfRule>
    <cfRule type="expression" dxfId="2234" priority="2682" stopIfTrue="1">
      <formula>L31&lt;1</formula>
    </cfRule>
    <cfRule type="expression" dxfId="2233" priority="2683">
      <formula>L31&gt;=1</formula>
    </cfRule>
  </conditionalFormatting>
  <conditionalFormatting sqref="Z31 V31 T31 R31 N31">
    <cfRule type="expression" dxfId="2232" priority="2677" stopIfTrue="1">
      <formula>O31=""</formula>
    </cfRule>
    <cfRule type="expression" dxfId="2231" priority="2678" stopIfTrue="1">
      <formula>AND(O31&lt;&gt;"",N31&lt;1)</formula>
    </cfRule>
    <cfRule type="expression" dxfId="2230" priority="2679">
      <formula>AND(O31&lt;&gt;"",N31&gt;=1)</formula>
    </cfRule>
  </conditionalFormatting>
  <conditionalFormatting sqref="O51:Q51 S51 U51 W51:Y51 AA51 L51">
    <cfRule type="expression" dxfId="2229" priority="2673" stopIfTrue="1">
      <formula>L51=""</formula>
    </cfRule>
    <cfRule type="expression" dxfId="2228" priority="2674" stopIfTrue="1">
      <formula>L51&lt;=0</formula>
    </cfRule>
    <cfRule type="expression" dxfId="2227" priority="2675" stopIfTrue="1">
      <formula>L51&lt;1</formula>
    </cfRule>
    <cfRule type="expression" dxfId="2226" priority="2676">
      <formula>L51&gt;=1</formula>
    </cfRule>
  </conditionalFormatting>
  <conditionalFormatting sqref="Z51 V51 T51 R51 N51">
    <cfRule type="expression" dxfId="2225" priority="2670" stopIfTrue="1">
      <formula>O51=""</formula>
    </cfRule>
    <cfRule type="expression" dxfId="2224" priority="2671" stopIfTrue="1">
      <formula>AND(O51&lt;&gt;"",N51&lt;1)</formula>
    </cfRule>
    <cfRule type="expression" dxfId="2223" priority="2672">
      <formula>AND(O51&lt;&gt;"",N51&gt;=1)</formula>
    </cfRule>
  </conditionalFormatting>
  <conditionalFormatting sqref="O80:Q80 S80 U80 W80 AA80 L80 Y80">
    <cfRule type="expression" dxfId="2222" priority="2666" stopIfTrue="1">
      <formula>L80=""</formula>
    </cfRule>
    <cfRule type="expression" dxfId="2221" priority="2667" stopIfTrue="1">
      <formula>L80&lt;=0</formula>
    </cfRule>
    <cfRule type="expression" dxfId="2220" priority="2668" stopIfTrue="1">
      <formula>L80&lt;1</formula>
    </cfRule>
    <cfRule type="expression" dxfId="2219" priority="2669">
      <formula>L80&gt;=1</formula>
    </cfRule>
  </conditionalFormatting>
  <conditionalFormatting sqref="N80 Z80 V80 T80 R80">
    <cfRule type="expression" dxfId="2218" priority="2663" stopIfTrue="1">
      <formula>O80=""</formula>
    </cfRule>
    <cfRule type="expression" dxfId="2217" priority="2664" stopIfTrue="1">
      <formula>AND(O80&lt;&gt;"",N80&lt;1)</formula>
    </cfRule>
    <cfRule type="expression" dxfId="2216" priority="2665">
      <formula>AND(O80&lt;&gt;"",N80&gt;=1)</formula>
    </cfRule>
  </conditionalFormatting>
  <conditionalFormatting sqref="O82 S82 U82 AA82">
    <cfRule type="expression" dxfId="2215" priority="2659" stopIfTrue="1">
      <formula>O82=""</formula>
    </cfRule>
    <cfRule type="expression" dxfId="2214" priority="2660" stopIfTrue="1">
      <formula>O82&lt;=0</formula>
    </cfRule>
    <cfRule type="expression" dxfId="2213" priority="2661" stopIfTrue="1">
      <formula>O82&lt;1</formula>
    </cfRule>
    <cfRule type="expression" dxfId="2212" priority="2662">
      <formula>O82&gt;=1</formula>
    </cfRule>
  </conditionalFormatting>
  <conditionalFormatting sqref="O82 S82 U82 AA82">
    <cfRule type="expression" dxfId="2211" priority="2655" stopIfTrue="1">
      <formula>O82=""</formula>
    </cfRule>
    <cfRule type="expression" dxfId="2210" priority="2656" stopIfTrue="1">
      <formula>O82&lt;=0</formula>
    </cfRule>
    <cfRule type="expression" dxfId="2209" priority="2657" stopIfTrue="1">
      <formula>O82&lt;1</formula>
    </cfRule>
    <cfRule type="expression" dxfId="2208" priority="2658">
      <formula>O82&gt;=1</formula>
    </cfRule>
  </conditionalFormatting>
  <conditionalFormatting sqref="N82">
    <cfRule type="expression" dxfId="2207" priority="2652" stopIfTrue="1">
      <formula>O82=""</formula>
    </cfRule>
    <cfRule type="expression" dxfId="2206" priority="2653" stopIfTrue="1">
      <formula>AND(O82&lt;&gt;"",N82&lt;1)</formula>
    </cfRule>
    <cfRule type="expression" dxfId="2205" priority="2654">
      <formula>AND(O82&lt;&gt;"",N82&gt;=1)</formula>
    </cfRule>
  </conditionalFormatting>
  <conditionalFormatting sqref="T82">
    <cfRule type="expression" dxfId="2204" priority="2649" stopIfTrue="1">
      <formula>U82=""</formula>
    </cfRule>
    <cfRule type="expression" dxfId="2203" priority="2650" stopIfTrue="1">
      <formula>AND(U82&lt;&gt;"",T82&lt;1)</formula>
    </cfRule>
    <cfRule type="expression" dxfId="2202" priority="2651">
      <formula>AND(U82&lt;&gt;"",T82&gt;=1)</formula>
    </cfRule>
  </conditionalFormatting>
  <conditionalFormatting sqref="AA83">
    <cfRule type="expression" dxfId="2201" priority="2641" stopIfTrue="1">
      <formula>AA83=""</formula>
    </cfRule>
    <cfRule type="expression" dxfId="2200" priority="2642" stopIfTrue="1">
      <formula>AA83&lt;=0</formula>
    </cfRule>
    <cfRule type="expression" dxfId="2199" priority="2643" stopIfTrue="1">
      <formula>AA83&lt;1</formula>
    </cfRule>
    <cfRule type="expression" dxfId="2198" priority="2644">
      <formula>AA83&gt;=1</formula>
    </cfRule>
  </conditionalFormatting>
  <conditionalFormatting sqref="AA83">
    <cfRule type="expression" dxfId="2197" priority="2637" stopIfTrue="1">
      <formula>AA83=""</formula>
    </cfRule>
    <cfRule type="expression" dxfId="2196" priority="2638" stopIfTrue="1">
      <formula>AA83&lt;=0</formula>
    </cfRule>
    <cfRule type="expression" dxfId="2195" priority="2639" stopIfTrue="1">
      <formula>AA83&lt;1</formula>
    </cfRule>
    <cfRule type="expression" dxfId="2194" priority="2640">
      <formula>AA83&gt;=1</formula>
    </cfRule>
  </conditionalFormatting>
  <conditionalFormatting sqref="AA84">
    <cfRule type="expression" dxfId="2193" priority="2629" stopIfTrue="1">
      <formula>AA84=""</formula>
    </cfRule>
    <cfRule type="expression" dxfId="2192" priority="2630" stopIfTrue="1">
      <formula>AA84&lt;=0</formula>
    </cfRule>
    <cfRule type="expression" dxfId="2191" priority="2631" stopIfTrue="1">
      <formula>AA84&lt;1</formula>
    </cfRule>
    <cfRule type="expression" dxfId="2190" priority="2632">
      <formula>AA84&gt;=1</formula>
    </cfRule>
  </conditionalFormatting>
  <conditionalFormatting sqref="AA84">
    <cfRule type="expression" dxfId="2189" priority="2625" stopIfTrue="1">
      <formula>AA84=""</formula>
    </cfRule>
    <cfRule type="expression" dxfId="2188" priority="2626" stopIfTrue="1">
      <formula>AA84&lt;=0</formula>
    </cfRule>
    <cfRule type="expression" dxfId="2187" priority="2627" stopIfTrue="1">
      <formula>AA84&lt;1</formula>
    </cfRule>
    <cfRule type="expression" dxfId="2186" priority="2628">
      <formula>AA84&gt;=1</formula>
    </cfRule>
  </conditionalFormatting>
  <conditionalFormatting sqref="O86 S86 U86 AA86">
    <cfRule type="expression" dxfId="2185" priority="2617" stopIfTrue="1">
      <formula>O86=""</formula>
    </cfRule>
    <cfRule type="expression" dxfId="2184" priority="2618" stopIfTrue="1">
      <formula>O86&lt;=0</formula>
    </cfRule>
    <cfRule type="expression" dxfId="2183" priority="2619" stopIfTrue="1">
      <formula>O86&lt;1</formula>
    </cfRule>
    <cfRule type="expression" dxfId="2182" priority="2620">
      <formula>O86&gt;=1</formula>
    </cfRule>
  </conditionalFormatting>
  <conditionalFormatting sqref="O86 S86 U86 AA86">
    <cfRule type="expression" dxfId="2181" priority="2613" stopIfTrue="1">
      <formula>O86=""</formula>
    </cfRule>
    <cfRule type="expression" dxfId="2180" priority="2614" stopIfTrue="1">
      <formula>O86&lt;=0</formula>
    </cfRule>
    <cfRule type="expression" dxfId="2179" priority="2615" stopIfTrue="1">
      <formula>O86&lt;1</formula>
    </cfRule>
    <cfRule type="expression" dxfId="2178" priority="2616">
      <formula>O86&gt;=1</formula>
    </cfRule>
  </conditionalFormatting>
  <conditionalFormatting sqref="N86">
    <cfRule type="expression" dxfId="2177" priority="2610" stopIfTrue="1">
      <formula>O86=""</formula>
    </cfRule>
    <cfRule type="expression" dxfId="2176" priority="2611" stopIfTrue="1">
      <formula>AND(O86&lt;&gt;"",N86&lt;1)</formula>
    </cfRule>
    <cfRule type="expression" dxfId="2175" priority="2612">
      <formula>AND(O86&lt;&gt;"",N86&gt;=1)</formula>
    </cfRule>
  </conditionalFormatting>
  <conditionalFormatting sqref="T86">
    <cfRule type="expression" dxfId="2174" priority="2607" stopIfTrue="1">
      <formula>U86=""</formula>
    </cfRule>
    <cfRule type="expression" dxfId="2173" priority="2608" stopIfTrue="1">
      <formula>AND(U86&lt;&gt;"",T86&lt;1)</formula>
    </cfRule>
    <cfRule type="expression" dxfId="2172" priority="2609">
      <formula>AND(U86&lt;&gt;"",T86&gt;=1)</formula>
    </cfRule>
  </conditionalFormatting>
  <conditionalFormatting sqref="O85:Q85 S85 U85 W85 AA85 Y85">
    <cfRule type="expression" dxfId="2171" priority="2599" stopIfTrue="1">
      <formula>O85=""</formula>
    </cfRule>
    <cfRule type="expression" dxfId="2170" priority="2600" stopIfTrue="1">
      <formula>O85&lt;=0</formula>
    </cfRule>
    <cfRule type="expression" dxfId="2169" priority="2601" stopIfTrue="1">
      <formula>O85&lt;1</formula>
    </cfRule>
    <cfRule type="expression" dxfId="2168" priority="2602">
      <formula>O85&gt;=1</formula>
    </cfRule>
  </conditionalFormatting>
  <conditionalFormatting sqref="N85 Z85 V85 T85 R85">
    <cfRule type="expression" dxfId="2167" priority="2596" stopIfTrue="1">
      <formula>O85=""</formula>
    </cfRule>
    <cfRule type="expression" dxfId="2166" priority="2597" stopIfTrue="1">
      <formula>AND(O85&lt;&gt;"",N85&lt;1)</formula>
    </cfRule>
    <cfRule type="expression" dxfId="2165" priority="2598">
      <formula>AND(O85&lt;&gt;"",N85&gt;=1)</formula>
    </cfRule>
  </conditionalFormatting>
  <conditionalFormatting sqref="AA87">
    <cfRule type="expression" dxfId="2164" priority="2592" stopIfTrue="1">
      <formula>AA87=""</formula>
    </cfRule>
    <cfRule type="expression" dxfId="2163" priority="2593" stopIfTrue="1">
      <formula>AA87&lt;=0</formula>
    </cfRule>
    <cfRule type="expression" dxfId="2162" priority="2594" stopIfTrue="1">
      <formula>AA87&lt;1</formula>
    </cfRule>
    <cfRule type="expression" dxfId="2161" priority="2595">
      <formula>AA87&gt;=1</formula>
    </cfRule>
  </conditionalFormatting>
  <conditionalFormatting sqref="AA87">
    <cfRule type="expression" dxfId="2160" priority="2588" stopIfTrue="1">
      <formula>AA87=""</formula>
    </cfRule>
    <cfRule type="expression" dxfId="2159" priority="2589" stopIfTrue="1">
      <formula>AA87&lt;=0</formula>
    </cfRule>
    <cfRule type="expression" dxfId="2158" priority="2590" stopIfTrue="1">
      <formula>AA87&lt;1</formula>
    </cfRule>
    <cfRule type="expression" dxfId="2157" priority="2591">
      <formula>AA87&gt;=1</formula>
    </cfRule>
  </conditionalFormatting>
  <conditionalFormatting sqref="O88:Q88 S88 U88 W88 AA88 L88 Y88">
    <cfRule type="expression" dxfId="2156" priority="2580" stopIfTrue="1">
      <formula>L88=""</formula>
    </cfRule>
    <cfRule type="expression" dxfId="2155" priority="2581" stopIfTrue="1">
      <formula>L88&lt;=0</formula>
    </cfRule>
    <cfRule type="expression" dxfId="2154" priority="2582" stopIfTrue="1">
      <formula>L88&lt;1</formula>
    </cfRule>
    <cfRule type="expression" dxfId="2153" priority="2583">
      <formula>L88&gt;=1</formula>
    </cfRule>
  </conditionalFormatting>
  <conditionalFormatting sqref="N88 Z88 V88 T88 R88">
    <cfRule type="expression" dxfId="2152" priority="2577" stopIfTrue="1">
      <formula>O88=""</formula>
    </cfRule>
    <cfRule type="expression" dxfId="2151" priority="2578" stopIfTrue="1">
      <formula>AND(O88&lt;&gt;"",N88&lt;1)</formula>
    </cfRule>
    <cfRule type="expression" dxfId="2150" priority="2579">
      <formula>AND(O88&lt;&gt;"",N88&gt;=1)</formula>
    </cfRule>
  </conditionalFormatting>
  <conditionalFormatting sqref="O89 S89 U89 AA89">
    <cfRule type="expression" dxfId="2149" priority="2573" stopIfTrue="1">
      <formula>O89=""</formula>
    </cfRule>
    <cfRule type="expression" dxfId="2148" priority="2574" stopIfTrue="1">
      <formula>O89&lt;=0</formula>
    </cfRule>
    <cfRule type="expression" dxfId="2147" priority="2575" stopIfTrue="1">
      <formula>O89&lt;1</formula>
    </cfRule>
    <cfRule type="expression" dxfId="2146" priority="2576">
      <formula>O89&gt;=1</formula>
    </cfRule>
  </conditionalFormatting>
  <conditionalFormatting sqref="O89 S89 U89 AA89">
    <cfRule type="expression" dxfId="2145" priority="2569" stopIfTrue="1">
      <formula>O89=""</formula>
    </cfRule>
    <cfRule type="expression" dxfId="2144" priority="2570" stopIfTrue="1">
      <formula>O89&lt;=0</formula>
    </cfRule>
    <cfRule type="expression" dxfId="2143" priority="2571" stopIfTrue="1">
      <formula>O89&lt;1</formula>
    </cfRule>
    <cfRule type="expression" dxfId="2142" priority="2572">
      <formula>O89&gt;=1</formula>
    </cfRule>
  </conditionalFormatting>
  <conditionalFormatting sqref="T89">
    <cfRule type="expression" dxfId="2141" priority="2563" stopIfTrue="1">
      <formula>U89=""</formula>
    </cfRule>
    <cfRule type="expression" dxfId="2140" priority="2564" stopIfTrue="1">
      <formula>AND(U89&lt;&gt;"",T89&lt;1)</formula>
    </cfRule>
    <cfRule type="expression" dxfId="2139" priority="2565">
      <formula>AND(U89&lt;&gt;"",T89&gt;=1)</formula>
    </cfRule>
  </conditionalFormatting>
  <conditionalFormatting sqref="AA90">
    <cfRule type="expression" dxfId="2138" priority="2555" stopIfTrue="1">
      <formula>AA90=""</formula>
    </cfRule>
    <cfRule type="expression" dxfId="2137" priority="2556" stopIfTrue="1">
      <formula>AA90&lt;=0</formula>
    </cfRule>
    <cfRule type="expression" dxfId="2136" priority="2557" stopIfTrue="1">
      <formula>AA90&lt;1</formula>
    </cfRule>
    <cfRule type="expression" dxfId="2135" priority="2558">
      <formula>AA90&gt;=1</formula>
    </cfRule>
  </conditionalFormatting>
  <conditionalFormatting sqref="AA90">
    <cfRule type="expression" dxfId="2134" priority="2551" stopIfTrue="1">
      <formula>AA90=""</formula>
    </cfRule>
    <cfRule type="expression" dxfId="2133" priority="2552" stopIfTrue="1">
      <formula>AA90&lt;=0</formula>
    </cfRule>
    <cfRule type="expression" dxfId="2132" priority="2553" stopIfTrue="1">
      <formula>AA90&lt;1</formula>
    </cfRule>
    <cfRule type="expression" dxfId="2131" priority="2554">
      <formula>AA90&gt;=1</formula>
    </cfRule>
  </conditionalFormatting>
  <conditionalFormatting sqref="O100:Q100 S100 U100 W100:Y100 AA100 L100">
    <cfRule type="expression" dxfId="2130" priority="2543" stopIfTrue="1">
      <formula>L100=""</formula>
    </cfRule>
    <cfRule type="expression" dxfId="2129" priority="2544" stopIfTrue="1">
      <formula>L100&lt;=0</formula>
    </cfRule>
    <cfRule type="expression" dxfId="2128" priority="2545" stopIfTrue="1">
      <formula>L100&lt;1</formula>
    </cfRule>
    <cfRule type="expression" dxfId="2127" priority="2546">
      <formula>L100&gt;=1</formula>
    </cfRule>
  </conditionalFormatting>
  <conditionalFormatting sqref="N100 Z100 V100 T100 R100">
    <cfRule type="expression" dxfId="2126" priority="2540" stopIfTrue="1">
      <formula>O100=""</formula>
    </cfRule>
    <cfRule type="expression" dxfId="2125" priority="2541" stopIfTrue="1">
      <formula>AND(O100&lt;&gt;"",N100&lt;1)</formula>
    </cfRule>
    <cfRule type="expression" dxfId="2124" priority="2542">
      <formula>AND(O100&lt;&gt;"",N100&gt;=1)</formula>
    </cfRule>
  </conditionalFormatting>
  <conditionalFormatting sqref="O101:Q101 S101 U101 W101:Y101 AA101 L101">
    <cfRule type="expression" dxfId="2123" priority="2536" stopIfTrue="1">
      <formula>L101=""</formula>
    </cfRule>
    <cfRule type="expression" dxfId="2122" priority="2537" stopIfTrue="1">
      <formula>L101&lt;=0</formula>
    </cfRule>
    <cfRule type="expression" dxfId="2121" priority="2538" stopIfTrue="1">
      <formula>L101&lt;1</formula>
    </cfRule>
    <cfRule type="expression" dxfId="2120" priority="2539">
      <formula>L101&gt;=1</formula>
    </cfRule>
  </conditionalFormatting>
  <conditionalFormatting sqref="Z101 V101 T101 R101 N101">
    <cfRule type="expression" dxfId="2119" priority="2533" stopIfTrue="1">
      <formula>O101=""</formula>
    </cfRule>
    <cfRule type="expression" dxfId="2118" priority="2534" stopIfTrue="1">
      <formula>AND(O101&lt;&gt;"",N101&lt;1)</formula>
    </cfRule>
    <cfRule type="expression" dxfId="2117" priority="2535">
      <formula>AND(O101&lt;&gt;"",N101&gt;=1)</formula>
    </cfRule>
  </conditionalFormatting>
  <conditionalFormatting sqref="O113:Q113 S113 U113 W113 AA113 L113 Y113">
    <cfRule type="expression" dxfId="2116" priority="2511" stopIfTrue="1">
      <formula>L113=""</formula>
    </cfRule>
    <cfRule type="expression" dxfId="2115" priority="2512" stopIfTrue="1">
      <formula>L113&lt;=0</formula>
    </cfRule>
    <cfRule type="expression" dxfId="2114" priority="2513" stopIfTrue="1">
      <formula>L113&lt;1</formula>
    </cfRule>
    <cfRule type="expression" dxfId="2113" priority="2514">
      <formula>L113&gt;=1</formula>
    </cfRule>
  </conditionalFormatting>
  <conditionalFormatting sqref="Z113 V113 T113 R113 N113">
    <cfRule type="expression" dxfId="2112" priority="2508" stopIfTrue="1">
      <formula>O113=""</formula>
    </cfRule>
    <cfRule type="expression" dxfId="2111" priority="2509" stopIfTrue="1">
      <formula>AND(O113&lt;&gt;"",N113&lt;1)</formula>
    </cfRule>
    <cfRule type="expression" dxfId="2110" priority="2510">
      <formula>AND(O113&lt;&gt;"",N113&gt;=1)</formula>
    </cfRule>
  </conditionalFormatting>
  <conditionalFormatting sqref="AA103">
    <cfRule type="expression" dxfId="2109" priority="2504" stopIfTrue="1">
      <formula>AA103=""</formula>
    </cfRule>
    <cfRule type="expression" dxfId="2108" priority="2505" stopIfTrue="1">
      <formula>AA103&lt;=0</formula>
    </cfRule>
    <cfRule type="expression" dxfId="2107" priority="2506" stopIfTrue="1">
      <formula>AA103&lt;1</formula>
    </cfRule>
    <cfRule type="expression" dxfId="2106" priority="2507">
      <formula>AA103&gt;=1</formula>
    </cfRule>
  </conditionalFormatting>
  <conditionalFormatting sqref="AA103">
    <cfRule type="expression" dxfId="2105" priority="2500" stopIfTrue="1">
      <formula>AA103=""</formula>
    </cfRule>
    <cfRule type="expression" dxfId="2104" priority="2501" stopIfTrue="1">
      <formula>AA103&lt;=0</formula>
    </cfRule>
    <cfRule type="expression" dxfId="2103" priority="2502" stopIfTrue="1">
      <formula>AA103&lt;1</formula>
    </cfRule>
    <cfRule type="expression" dxfId="2102" priority="2503">
      <formula>AA103&gt;=1</formula>
    </cfRule>
  </conditionalFormatting>
  <conditionalFormatting sqref="O105 S105 U105 AA105">
    <cfRule type="expression" dxfId="2101" priority="2492" stopIfTrue="1">
      <formula>O105=""</formula>
    </cfRule>
    <cfRule type="expression" dxfId="2100" priority="2493" stopIfTrue="1">
      <formula>O105&lt;=0</formula>
    </cfRule>
    <cfRule type="expression" dxfId="2099" priority="2494" stopIfTrue="1">
      <formula>O105&lt;1</formula>
    </cfRule>
    <cfRule type="expression" dxfId="2098" priority="2495">
      <formula>O105&gt;=1</formula>
    </cfRule>
  </conditionalFormatting>
  <conditionalFormatting sqref="O105 S105 U105 AA105">
    <cfRule type="expression" dxfId="2097" priority="2488" stopIfTrue="1">
      <formula>O105=""</formula>
    </cfRule>
    <cfRule type="expression" dxfId="2096" priority="2489" stopIfTrue="1">
      <formula>O105&lt;=0</formula>
    </cfRule>
    <cfRule type="expression" dxfId="2095" priority="2490" stopIfTrue="1">
      <formula>O105&lt;1</formula>
    </cfRule>
    <cfRule type="expression" dxfId="2094" priority="2491">
      <formula>O105&gt;=1</formula>
    </cfRule>
  </conditionalFormatting>
  <conditionalFormatting sqref="N105">
    <cfRule type="expression" dxfId="2093" priority="2485" stopIfTrue="1">
      <formula>O105=""</formula>
    </cfRule>
    <cfRule type="expression" dxfId="2092" priority="2486" stopIfTrue="1">
      <formula>AND(O105&lt;&gt;"",N105&lt;1)</formula>
    </cfRule>
    <cfRule type="expression" dxfId="2091" priority="2487">
      <formula>AND(O105&lt;&gt;"",N105&gt;=1)</formula>
    </cfRule>
  </conditionalFormatting>
  <conditionalFormatting sqref="T105">
    <cfRule type="expression" dxfId="2090" priority="2482" stopIfTrue="1">
      <formula>U105=""</formula>
    </cfRule>
    <cfRule type="expression" dxfId="2089" priority="2483" stopIfTrue="1">
      <formula>AND(U105&lt;&gt;"",T105&lt;1)</formula>
    </cfRule>
    <cfRule type="expression" dxfId="2088" priority="2484">
      <formula>AND(U105&lt;&gt;"",T105&gt;=1)</formula>
    </cfRule>
  </conditionalFormatting>
  <conditionalFormatting sqref="O104:Q104 S104 U104 W104 AA104 L104 Y104">
    <cfRule type="expression" dxfId="2087" priority="2474" stopIfTrue="1">
      <formula>L104=""</formula>
    </cfRule>
    <cfRule type="expression" dxfId="2086" priority="2475" stopIfTrue="1">
      <formula>L104&lt;=0</formula>
    </cfRule>
    <cfRule type="expression" dxfId="2085" priority="2476" stopIfTrue="1">
      <formula>L104&lt;1</formula>
    </cfRule>
    <cfRule type="expression" dxfId="2084" priority="2477">
      <formula>L104&gt;=1</formula>
    </cfRule>
  </conditionalFormatting>
  <conditionalFormatting sqref="Z104 V104 T104 R104 N104">
    <cfRule type="expression" dxfId="2083" priority="2471" stopIfTrue="1">
      <formula>O104=""</formula>
    </cfRule>
    <cfRule type="expression" dxfId="2082" priority="2472" stopIfTrue="1">
      <formula>AND(O104&lt;&gt;"",N104&lt;1)</formula>
    </cfRule>
    <cfRule type="expression" dxfId="2081" priority="2473">
      <formula>AND(O104&lt;&gt;"",N104&gt;=1)</formula>
    </cfRule>
  </conditionalFormatting>
  <conditionalFormatting sqref="O110:Q110 S110 U110 W110:Y110 AA106 AA110">
    <cfRule type="expression" dxfId="2080" priority="2467" stopIfTrue="1">
      <formula>O106=""</formula>
    </cfRule>
    <cfRule type="expression" dxfId="2079" priority="2468" stopIfTrue="1">
      <formula>O106&lt;=0</formula>
    </cfRule>
    <cfRule type="expression" dxfId="2078" priority="2469" stopIfTrue="1">
      <formula>O106&lt;1</formula>
    </cfRule>
    <cfRule type="expression" dxfId="2077" priority="2470">
      <formula>O106&gt;=1</formula>
    </cfRule>
  </conditionalFormatting>
  <conditionalFormatting sqref="O110:Q110 S110 U110 W110:Y110 AA106 AA110">
    <cfRule type="expression" dxfId="2076" priority="2463" stopIfTrue="1">
      <formula>O106=""</formula>
    </cfRule>
    <cfRule type="expression" dxfId="2075" priority="2464" stopIfTrue="1">
      <formula>O106&lt;=0</formula>
    </cfRule>
    <cfRule type="expression" dxfId="2074" priority="2465" stopIfTrue="1">
      <formula>O106&lt;1</formula>
    </cfRule>
    <cfRule type="expression" dxfId="2073" priority="2466">
      <formula>O106&gt;=1</formula>
    </cfRule>
  </conditionalFormatting>
  <conditionalFormatting sqref="L110">
    <cfRule type="expression" dxfId="2072" priority="2459" stopIfTrue="1">
      <formula>L110=""</formula>
    </cfRule>
    <cfRule type="expression" dxfId="2071" priority="2460" stopIfTrue="1">
      <formula>L110&lt;=0</formula>
    </cfRule>
    <cfRule type="expression" dxfId="2070" priority="2461" stopIfTrue="1">
      <formula>L110&lt;1</formula>
    </cfRule>
    <cfRule type="expression" dxfId="2069" priority="2462">
      <formula>L110&gt;=1</formula>
    </cfRule>
  </conditionalFormatting>
  <conditionalFormatting sqref="O110:Q110 S110 U110 W110:Y110 AA110 L110">
    <cfRule type="expression" dxfId="2068" priority="2455" stopIfTrue="1">
      <formula>L110=""</formula>
    </cfRule>
    <cfRule type="expression" dxfId="2067" priority="2456" stopIfTrue="1">
      <formula>L110&lt;=0</formula>
    </cfRule>
    <cfRule type="expression" dxfId="2066" priority="2457" stopIfTrue="1">
      <formula>L110&lt;1</formula>
    </cfRule>
    <cfRule type="expression" dxfId="2065" priority="2458">
      <formula>L110&gt;=1</formula>
    </cfRule>
  </conditionalFormatting>
  <conditionalFormatting sqref="Z110 V110 T110 R110 N110">
    <cfRule type="expression" dxfId="2064" priority="2452" stopIfTrue="1">
      <formula>O110=""</formula>
    </cfRule>
    <cfRule type="expression" dxfId="2063" priority="2453" stopIfTrue="1">
      <formula>AND(O110&lt;&gt;"",N110&lt;1)</formula>
    </cfRule>
    <cfRule type="expression" dxfId="2062" priority="2454">
      <formula>AND(O110&lt;&gt;"",N110&gt;=1)</formula>
    </cfRule>
  </conditionalFormatting>
  <conditionalFormatting sqref="AA111">
    <cfRule type="expression" dxfId="2061" priority="2448" stopIfTrue="1">
      <formula>AA111=""</formula>
    </cfRule>
    <cfRule type="expression" dxfId="2060" priority="2449" stopIfTrue="1">
      <formula>AA111&lt;=0</formula>
    </cfRule>
    <cfRule type="expression" dxfId="2059" priority="2450" stopIfTrue="1">
      <formula>AA111&lt;1</formula>
    </cfRule>
    <cfRule type="expression" dxfId="2058" priority="2451">
      <formula>AA111&gt;=1</formula>
    </cfRule>
  </conditionalFormatting>
  <conditionalFormatting sqref="AA111">
    <cfRule type="expression" dxfId="2057" priority="2444" stopIfTrue="1">
      <formula>AA111=""</formula>
    </cfRule>
    <cfRule type="expression" dxfId="2056" priority="2445" stopIfTrue="1">
      <formula>AA111&lt;=0</formula>
    </cfRule>
    <cfRule type="expression" dxfId="2055" priority="2446" stopIfTrue="1">
      <formula>AA111&lt;1</formula>
    </cfRule>
    <cfRule type="expression" dxfId="2054" priority="2447">
      <formula>AA111&gt;=1</formula>
    </cfRule>
  </conditionalFormatting>
  <conditionalFormatting sqref="L111">
    <cfRule type="expression" dxfId="2053" priority="2440" stopIfTrue="1">
      <formula>L111=""</formula>
    </cfRule>
    <cfRule type="expression" dxfId="2052" priority="2441" stopIfTrue="1">
      <formula>L111&lt;=0</formula>
    </cfRule>
    <cfRule type="expression" dxfId="2051" priority="2442" stopIfTrue="1">
      <formula>L111&lt;1</formula>
    </cfRule>
    <cfRule type="expression" dxfId="2050" priority="2443">
      <formula>L111&gt;=1</formula>
    </cfRule>
  </conditionalFormatting>
  <conditionalFormatting sqref="AA112">
    <cfRule type="expression" dxfId="2049" priority="2436" stopIfTrue="1">
      <formula>AA112=""</formula>
    </cfRule>
    <cfRule type="expression" dxfId="2048" priority="2437" stopIfTrue="1">
      <formula>AA112&lt;=0</formula>
    </cfRule>
    <cfRule type="expression" dxfId="2047" priority="2438" stopIfTrue="1">
      <formula>AA112&lt;1</formula>
    </cfRule>
    <cfRule type="expression" dxfId="2046" priority="2439">
      <formula>AA112&gt;=1</formula>
    </cfRule>
  </conditionalFormatting>
  <conditionalFormatting sqref="AA112">
    <cfRule type="expression" dxfId="2045" priority="2432" stopIfTrue="1">
      <formula>AA112=""</formula>
    </cfRule>
    <cfRule type="expression" dxfId="2044" priority="2433" stopIfTrue="1">
      <formula>AA112&lt;=0</formula>
    </cfRule>
    <cfRule type="expression" dxfId="2043" priority="2434" stopIfTrue="1">
      <formula>AA112&lt;1</formula>
    </cfRule>
    <cfRule type="expression" dxfId="2042" priority="2435">
      <formula>AA112&gt;=1</formula>
    </cfRule>
  </conditionalFormatting>
  <conditionalFormatting sqref="AA114">
    <cfRule type="expression" dxfId="2041" priority="2412" stopIfTrue="1">
      <formula>AA114=""</formula>
    </cfRule>
    <cfRule type="expression" dxfId="2040" priority="2413" stopIfTrue="1">
      <formula>AA114&lt;=0</formula>
    </cfRule>
    <cfRule type="expression" dxfId="2039" priority="2414" stopIfTrue="1">
      <formula>AA114&lt;1</formula>
    </cfRule>
    <cfRule type="expression" dxfId="2038" priority="2415">
      <formula>AA114&gt;=1</formula>
    </cfRule>
  </conditionalFormatting>
  <conditionalFormatting sqref="AA114">
    <cfRule type="expression" dxfId="2037" priority="2408" stopIfTrue="1">
      <formula>AA114=""</formula>
    </cfRule>
    <cfRule type="expression" dxfId="2036" priority="2409" stopIfTrue="1">
      <formula>AA114&lt;=0</formula>
    </cfRule>
    <cfRule type="expression" dxfId="2035" priority="2410" stopIfTrue="1">
      <formula>AA114&lt;1</formula>
    </cfRule>
    <cfRule type="expression" dxfId="2034" priority="2411">
      <formula>AA114&gt;=1</formula>
    </cfRule>
  </conditionalFormatting>
  <conditionalFormatting sqref="O115:Q115 S115 U115 W115 AA115 L115 Y115">
    <cfRule type="expression" dxfId="2033" priority="2400" stopIfTrue="1">
      <formula>L115=""</formula>
    </cfRule>
    <cfRule type="expression" dxfId="2032" priority="2401" stopIfTrue="1">
      <formula>L115&lt;=0</formula>
    </cfRule>
    <cfRule type="expression" dxfId="2031" priority="2402" stopIfTrue="1">
      <formula>L115&lt;1</formula>
    </cfRule>
    <cfRule type="expression" dxfId="2030" priority="2403">
      <formula>L115&gt;=1</formula>
    </cfRule>
  </conditionalFormatting>
  <conditionalFormatting sqref="Z115 V115 T115 R115 N115">
    <cfRule type="expression" dxfId="2029" priority="2397" stopIfTrue="1">
      <formula>O115=""</formula>
    </cfRule>
    <cfRule type="expression" dxfId="2028" priority="2398" stopIfTrue="1">
      <formula>AND(O115&lt;&gt;"",N115&lt;1)</formula>
    </cfRule>
    <cfRule type="expression" dxfId="2027" priority="2399">
      <formula>AND(O115&lt;&gt;"",N115&gt;=1)</formula>
    </cfRule>
  </conditionalFormatting>
  <conditionalFormatting sqref="O116 S116 U116 AA116">
    <cfRule type="expression" dxfId="2026" priority="2393" stopIfTrue="1">
      <formula>O116=""</formula>
    </cfRule>
    <cfRule type="expression" dxfId="2025" priority="2394" stopIfTrue="1">
      <formula>O116&lt;=0</formula>
    </cfRule>
    <cfRule type="expression" dxfId="2024" priority="2395" stopIfTrue="1">
      <formula>O116&lt;1</formula>
    </cfRule>
    <cfRule type="expression" dxfId="2023" priority="2396">
      <formula>O116&gt;=1</formula>
    </cfRule>
  </conditionalFormatting>
  <conditionalFormatting sqref="O116 S116 U116 AA116">
    <cfRule type="expression" dxfId="2022" priority="2389" stopIfTrue="1">
      <formula>O116=""</formula>
    </cfRule>
    <cfRule type="expression" dxfId="2021" priority="2390" stopIfTrue="1">
      <formula>O116&lt;=0</formula>
    </cfRule>
    <cfRule type="expression" dxfId="2020" priority="2391" stopIfTrue="1">
      <formula>O116&lt;1</formula>
    </cfRule>
    <cfRule type="expression" dxfId="2019" priority="2392">
      <formula>O116&gt;=1</formula>
    </cfRule>
  </conditionalFormatting>
  <conditionalFormatting sqref="N116">
    <cfRule type="expression" dxfId="2018" priority="2386" stopIfTrue="1">
      <formula>O116=""</formula>
    </cfRule>
    <cfRule type="expression" dxfId="2017" priority="2387" stopIfTrue="1">
      <formula>AND(O116&lt;&gt;"",N116&lt;1)</formula>
    </cfRule>
    <cfRule type="expression" dxfId="2016" priority="2388">
      <formula>AND(O116&lt;&gt;"",N116&gt;=1)</formula>
    </cfRule>
  </conditionalFormatting>
  <conditionalFormatting sqref="T116">
    <cfRule type="expression" dxfId="2015" priority="2383" stopIfTrue="1">
      <formula>U116=""</formula>
    </cfRule>
    <cfRule type="expression" dxfId="2014" priority="2384" stopIfTrue="1">
      <formula>AND(U116&lt;&gt;"",T116&lt;1)</formula>
    </cfRule>
    <cfRule type="expression" dxfId="2013" priority="2385">
      <formula>AND(U116&lt;&gt;"",T116&gt;=1)</formula>
    </cfRule>
  </conditionalFormatting>
  <conditionalFormatting sqref="O117:Q117 S117 U117 W117 AA117 L117 Y117">
    <cfRule type="expression" dxfId="2012" priority="2375" stopIfTrue="1">
      <formula>L117=""</formula>
    </cfRule>
    <cfRule type="expression" dxfId="2011" priority="2376" stopIfTrue="1">
      <formula>L117&lt;=0</formula>
    </cfRule>
    <cfRule type="expression" dxfId="2010" priority="2377" stopIfTrue="1">
      <formula>L117&lt;1</formula>
    </cfRule>
    <cfRule type="expression" dxfId="2009" priority="2378">
      <formula>L117&gt;=1</formula>
    </cfRule>
  </conditionalFormatting>
  <conditionalFormatting sqref="Z117 V117 T117 R117 N117">
    <cfRule type="expression" dxfId="2008" priority="2372" stopIfTrue="1">
      <formula>O117=""</formula>
    </cfRule>
    <cfRule type="expression" dxfId="2007" priority="2373" stopIfTrue="1">
      <formula>AND(O117&lt;&gt;"",N117&lt;1)</formula>
    </cfRule>
    <cfRule type="expression" dxfId="2006" priority="2374">
      <formula>AND(O117&lt;&gt;"",N117&gt;=1)</formula>
    </cfRule>
  </conditionalFormatting>
  <conditionalFormatting sqref="AA118">
    <cfRule type="expression" dxfId="2005" priority="2368" stopIfTrue="1">
      <formula>AA118=""</formula>
    </cfRule>
    <cfRule type="expression" dxfId="2004" priority="2369" stopIfTrue="1">
      <formula>AA118&lt;=0</formula>
    </cfRule>
    <cfRule type="expression" dxfId="2003" priority="2370" stopIfTrue="1">
      <formula>AA118&lt;1</formula>
    </cfRule>
    <cfRule type="expression" dxfId="2002" priority="2371">
      <formula>AA118&gt;=1</formula>
    </cfRule>
  </conditionalFormatting>
  <conditionalFormatting sqref="AA118">
    <cfRule type="expression" dxfId="2001" priority="2364" stopIfTrue="1">
      <formula>AA118=""</formula>
    </cfRule>
    <cfRule type="expression" dxfId="2000" priority="2365" stopIfTrue="1">
      <formula>AA118&lt;=0</formula>
    </cfRule>
    <cfRule type="expression" dxfId="1999" priority="2366" stopIfTrue="1">
      <formula>AA118&lt;1</formula>
    </cfRule>
    <cfRule type="expression" dxfId="1998" priority="2367">
      <formula>AA118&gt;=1</formula>
    </cfRule>
  </conditionalFormatting>
  <conditionalFormatting sqref="AA119">
    <cfRule type="expression" dxfId="1997" priority="2356" stopIfTrue="1">
      <formula>AA119=""</formula>
    </cfRule>
    <cfRule type="expression" dxfId="1996" priority="2357" stopIfTrue="1">
      <formula>AA119&lt;=0</formula>
    </cfRule>
    <cfRule type="expression" dxfId="1995" priority="2358" stopIfTrue="1">
      <formula>AA119&lt;1</formula>
    </cfRule>
    <cfRule type="expression" dxfId="1994" priority="2359">
      <formula>AA119&gt;=1</formula>
    </cfRule>
  </conditionalFormatting>
  <conditionalFormatting sqref="AA119">
    <cfRule type="expression" dxfId="1993" priority="2352" stopIfTrue="1">
      <formula>AA119=""</formula>
    </cfRule>
    <cfRule type="expression" dxfId="1992" priority="2353" stopIfTrue="1">
      <formula>AA119&lt;=0</formula>
    </cfRule>
    <cfRule type="expression" dxfId="1991" priority="2354" stopIfTrue="1">
      <formula>AA119&lt;1</formula>
    </cfRule>
    <cfRule type="expression" dxfId="1990" priority="2355">
      <formula>AA119&gt;=1</formula>
    </cfRule>
  </conditionalFormatting>
  <conditionalFormatting sqref="O48 S48 U48 AA48">
    <cfRule type="expression" dxfId="1989" priority="2344" stopIfTrue="1">
      <formula>O48=""</formula>
    </cfRule>
    <cfRule type="expression" dxfId="1988" priority="2345" stopIfTrue="1">
      <formula>O48&lt;=0</formula>
    </cfRule>
    <cfRule type="expression" dxfId="1987" priority="2346" stopIfTrue="1">
      <formula>O48&lt;1</formula>
    </cfRule>
    <cfRule type="expression" dxfId="1986" priority="2347">
      <formula>O48&gt;=1</formula>
    </cfRule>
  </conditionalFormatting>
  <conditionalFormatting sqref="O48 S48 U48 AA48">
    <cfRule type="expression" dxfId="1985" priority="2340" stopIfTrue="1">
      <formula>O48=""</formula>
    </cfRule>
    <cfRule type="expression" dxfId="1984" priority="2341" stopIfTrue="1">
      <formula>O48&lt;=0</formula>
    </cfRule>
    <cfRule type="expression" dxfId="1983" priority="2342" stopIfTrue="1">
      <formula>O48&lt;1</formula>
    </cfRule>
    <cfRule type="expression" dxfId="1982" priority="2343">
      <formula>O48&gt;=1</formula>
    </cfRule>
  </conditionalFormatting>
  <conditionalFormatting sqref="N48">
    <cfRule type="expression" dxfId="1981" priority="2337" stopIfTrue="1">
      <formula>O48=""</formula>
    </cfRule>
    <cfRule type="expression" dxfId="1980" priority="2338" stopIfTrue="1">
      <formula>AND(O48&lt;&gt;"",N48&lt;1)</formula>
    </cfRule>
    <cfRule type="expression" dxfId="1979" priority="2339">
      <formula>AND(O48&lt;&gt;"",N48&gt;=1)</formula>
    </cfRule>
  </conditionalFormatting>
  <conditionalFormatting sqref="T48">
    <cfRule type="expression" dxfId="1978" priority="2334" stopIfTrue="1">
      <formula>U48=""</formula>
    </cfRule>
    <cfRule type="expression" dxfId="1977" priority="2335" stopIfTrue="1">
      <formula>AND(U48&lt;&gt;"",T48&lt;1)</formula>
    </cfRule>
    <cfRule type="expression" dxfId="1976" priority="2336">
      <formula>AND(U48&lt;&gt;"",T48&gt;=1)</formula>
    </cfRule>
  </conditionalFormatting>
  <conditionalFormatting sqref="O62 S62 U62 AA62">
    <cfRule type="expression" dxfId="1975" priority="2326" stopIfTrue="1">
      <formula>O62=""</formula>
    </cfRule>
    <cfRule type="expression" dxfId="1974" priority="2327" stopIfTrue="1">
      <formula>O62&lt;=0</formula>
    </cfRule>
    <cfRule type="expression" dxfId="1973" priority="2328" stopIfTrue="1">
      <formula>O62&lt;1</formula>
    </cfRule>
    <cfRule type="expression" dxfId="1972" priority="2329">
      <formula>O62&gt;=1</formula>
    </cfRule>
  </conditionalFormatting>
  <conditionalFormatting sqref="O62 S62 U62 AA62">
    <cfRule type="expression" dxfId="1971" priority="2322" stopIfTrue="1">
      <formula>O62=""</formula>
    </cfRule>
    <cfRule type="expression" dxfId="1970" priority="2323" stopIfTrue="1">
      <formula>O62&lt;=0</formula>
    </cfRule>
    <cfRule type="expression" dxfId="1969" priority="2324" stopIfTrue="1">
      <formula>O62&lt;1</formula>
    </cfRule>
    <cfRule type="expression" dxfId="1968" priority="2325">
      <formula>O62&gt;=1</formula>
    </cfRule>
  </conditionalFormatting>
  <conditionalFormatting sqref="T62">
    <cfRule type="expression" dxfId="1967" priority="2319" stopIfTrue="1">
      <formula>U62=""</formula>
    </cfRule>
    <cfRule type="expression" dxfId="1966" priority="2320" stopIfTrue="1">
      <formula>AND(U62&lt;&gt;"",T62&lt;1)</formula>
    </cfRule>
    <cfRule type="expression" dxfId="1965" priority="2321">
      <formula>AND(U62&lt;&gt;"",T62&gt;=1)</formula>
    </cfRule>
  </conditionalFormatting>
  <conditionalFormatting sqref="O66 S66 U66 AA66">
    <cfRule type="expression" dxfId="1964" priority="2311" stopIfTrue="1">
      <formula>O66=""</formula>
    </cfRule>
    <cfRule type="expression" dxfId="1963" priority="2312" stopIfTrue="1">
      <formula>O66&lt;=0</formula>
    </cfRule>
    <cfRule type="expression" dxfId="1962" priority="2313" stopIfTrue="1">
      <formula>O66&lt;1</formula>
    </cfRule>
    <cfRule type="expression" dxfId="1961" priority="2314">
      <formula>O66&gt;=1</formula>
    </cfRule>
  </conditionalFormatting>
  <conditionalFormatting sqref="O66 S66 U66 AA66">
    <cfRule type="expression" dxfId="1960" priority="2307" stopIfTrue="1">
      <formula>O66=""</formula>
    </cfRule>
    <cfRule type="expression" dxfId="1959" priority="2308" stopIfTrue="1">
      <formula>O66&lt;=0</formula>
    </cfRule>
    <cfRule type="expression" dxfId="1958" priority="2309" stopIfTrue="1">
      <formula>O66&lt;1</formula>
    </cfRule>
    <cfRule type="expression" dxfId="1957" priority="2310">
      <formula>O66&gt;=1</formula>
    </cfRule>
  </conditionalFormatting>
  <conditionalFormatting sqref="T66">
    <cfRule type="expression" dxfId="1956" priority="2304" stopIfTrue="1">
      <formula>U66=""</formula>
    </cfRule>
    <cfRule type="expression" dxfId="1955" priority="2305" stopIfTrue="1">
      <formula>AND(U66&lt;&gt;"",T66&lt;1)</formula>
    </cfRule>
    <cfRule type="expression" dxfId="1954" priority="2306">
      <formula>AND(U66&lt;&gt;"",T66&gt;=1)</formula>
    </cfRule>
  </conditionalFormatting>
  <conditionalFormatting sqref="T61">
    <cfRule type="expression" dxfId="1953" priority="2297" stopIfTrue="1">
      <formula>U61=""</formula>
    </cfRule>
    <cfRule type="expression" dxfId="1952" priority="2298" stopIfTrue="1">
      <formula>AND(U61&lt;&gt;"",T61&lt;1)</formula>
    </cfRule>
    <cfRule type="expression" dxfId="1951" priority="2299">
      <formula>AND(U61&lt;&gt;"",T61&gt;=1)</formula>
    </cfRule>
  </conditionalFormatting>
  <conditionalFormatting sqref="O61 S61 U61 AA61">
    <cfRule type="expression" dxfId="1950" priority="2293" stopIfTrue="1">
      <formula>O61=""</formula>
    </cfRule>
    <cfRule type="expression" dxfId="1949" priority="2294" stopIfTrue="1">
      <formula>O61&lt;=0</formula>
    </cfRule>
    <cfRule type="expression" dxfId="1948" priority="2295" stopIfTrue="1">
      <formula>O61&lt;1</formula>
    </cfRule>
    <cfRule type="expression" dxfId="1947" priority="2296">
      <formula>O61&gt;=1</formula>
    </cfRule>
  </conditionalFormatting>
  <conditionalFormatting sqref="O61 S61 U61 AA61">
    <cfRule type="expression" dxfId="1946" priority="2289" stopIfTrue="1">
      <formula>O61=""</formula>
    </cfRule>
    <cfRule type="expression" dxfId="1945" priority="2290" stopIfTrue="1">
      <formula>O61&lt;=0</formula>
    </cfRule>
    <cfRule type="expression" dxfId="1944" priority="2291" stopIfTrue="1">
      <formula>O61&lt;1</formula>
    </cfRule>
    <cfRule type="expression" dxfId="1943" priority="2292">
      <formula>O61&gt;=1</formula>
    </cfRule>
  </conditionalFormatting>
  <conditionalFormatting sqref="T37">
    <cfRule type="expression" dxfId="1942" priority="2282" stopIfTrue="1">
      <formula>U37=""</formula>
    </cfRule>
    <cfRule type="expression" dxfId="1941" priority="2283" stopIfTrue="1">
      <formula>AND(U37&lt;&gt;"",T37&lt;1)</formula>
    </cfRule>
    <cfRule type="expression" dxfId="1940" priority="2284">
      <formula>AND(U37&lt;&gt;"",T37&gt;=1)</formula>
    </cfRule>
  </conditionalFormatting>
  <conditionalFormatting sqref="O37 S37 U37 W37 Y37">
    <cfRule type="expression" dxfId="1939" priority="2278" stopIfTrue="1">
      <formula>O37=""</formula>
    </cfRule>
    <cfRule type="expression" dxfId="1938" priority="2279" stopIfTrue="1">
      <formula>O37&lt;=0</formula>
    </cfRule>
    <cfRule type="expression" dxfId="1937" priority="2280" stopIfTrue="1">
      <formula>O37&lt;1</formula>
    </cfRule>
    <cfRule type="expression" dxfId="1936" priority="2281">
      <formula>O37&gt;=1</formula>
    </cfRule>
  </conditionalFormatting>
  <conditionalFormatting sqref="O37 S37 U37 W37 Y37">
    <cfRule type="expression" dxfId="1935" priority="2274" stopIfTrue="1">
      <formula>O37=""</formula>
    </cfRule>
    <cfRule type="expression" dxfId="1934" priority="2275" stopIfTrue="1">
      <formula>O37&lt;=0</formula>
    </cfRule>
    <cfRule type="expression" dxfId="1933" priority="2276" stopIfTrue="1">
      <formula>O37&lt;1</formula>
    </cfRule>
    <cfRule type="expression" dxfId="1932" priority="2277">
      <formula>O37&gt;=1</formula>
    </cfRule>
  </conditionalFormatting>
  <conditionalFormatting sqref="O73 S73 U73">
    <cfRule type="expression" dxfId="1931" priority="2261" stopIfTrue="1">
      <formula>O73=""</formula>
    </cfRule>
    <cfRule type="expression" dxfId="1930" priority="2262" stopIfTrue="1">
      <formula>O73&lt;=0</formula>
    </cfRule>
    <cfRule type="expression" dxfId="1929" priority="2263" stopIfTrue="1">
      <formula>O73&lt;1</formula>
    </cfRule>
    <cfRule type="expression" dxfId="1928" priority="2264">
      <formula>O73&gt;=1</formula>
    </cfRule>
  </conditionalFormatting>
  <conditionalFormatting sqref="O73 S73 U73">
    <cfRule type="expression" dxfId="1927" priority="2257" stopIfTrue="1">
      <formula>O73=""</formula>
    </cfRule>
    <cfRule type="expression" dxfId="1926" priority="2258" stopIfTrue="1">
      <formula>O73&lt;=0</formula>
    </cfRule>
    <cfRule type="expression" dxfId="1925" priority="2259" stopIfTrue="1">
      <formula>O73&lt;1</formula>
    </cfRule>
    <cfRule type="expression" dxfId="1924" priority="2260">
      <formula>O73&gt;=1</formula>
    </cfRule>
  </conditionalFormatting>
  <conditionalFormatting sqref="N73">
    <cfRule type="expression" dxfId="1923" priority="2254" stopIfTrue="1">
      <formula>O73=""</formula>
    </cfRule>
    <cfRule type="expression" dxfId="1922" priority="2255" stopIfTrue="1">
      <formula>AND(O73&lt;&gt;"",N73&lt;1)</formula>
    </cfRule>
    <cfRule type="expression" dxfId="1921" priority="2256">
      <formula>AND(O73&lt;&gt;"",N73&gt;=1)</formula>
    </cfRule>
  </conditionalFormatting>
  <conditionalFormatting sqref="T73">
    <cfRule type="expression" dxfId="1920" priority="2251" stopIfTrue="1">
      <formula>U73=""</formula>
    </cfRule>
    <cfRule type="expression" dxfId="1919" priority="2252" stopIfTrue="1">
      <formula>AND(U73&lt;&gt;"",T73&lt;1)</formula>
    </cfRule>
    <cfRule type="expression" dxfId="1918" priority="2253">
      <formula>AND(U73&lt;&gt;"",T73&gt;=1)</formula>
    </cfRule>
  </conditionalFormatting>
  <conditionalFormatting sqref="O74:Q74 S74 U74 W74 Y74">
    <cfRule type="expression" dxfId="1917" priority="2247" stopIfTrue="1">
      <formula>O74=""</formula>
    </cfRule>
    <cfRule type="expression" dxfId="1916" priority="2248" stopIfTrue="1">
      <formula>O74&lt;=0</formula>
    </cfRule>
    <cfRule type="expression" dxfId="1915" priority="2249" stopIfTrue="1">
      <formula>O74&lt;1</formula>
    </cfRule>
    <cfRule type="expression" dxfId="1914" priority="2250">
      <formula>O74&gt;=1</formula>
    </cfRule>
  </conditionalFormatting>
  <conditionalFormatting sqref="O74:Q74 S74 U74 W74 Y74">
    <cfRule type="expression" dxfId="1913" priority="2243" stopIfTrue="1">
      <formula>O74=""</formula>
    </cfRule>
    <cfRule type="expression" dxfId="1912" priority="2244" stopIfTrue="1">
      <formula>O74&lt;=0</formula>
    </cfRule>
    <cfRule type="expression" dxfId="1911" priority="2245" stopIfTrue="1">
      <formula>O74&lt;1</formula>
    </cfRule>
    <cfRule type="expression" dxfId="1910" priority="2246">
      <formula>O74&gt;=1</formula>
    </cfRule>
  </conditionalFormatting>
  <conditionalFormatting sqref="N74">
    <cfRule type="expression" dxfId="1909" priority="2240" stopIfTrue="1">
      <formula>O74=""</formula>
    </cfRule>
    <cfRule type="expression" dxfId="1908" priority="2241" stopIfTrue="1">
      <formula>AND(O74&lt;&gt;"",N74&lt;1)</formula>
    </cfRule>
    <cfRule type="expression" dxfId="1907" priority="2242">
      <formula>AND(O74&lt;&gt;"",N74&gt;=1)</formula>
    </cfRule>
  </conditionalFormatting>
  <conditionalFormatting sqref="T74">
    <cfRule type="expression" dxfId="1906" priority="2237" stopIfTrue="1">
      <formula>U74=""</formula>
    </cfRule>
    <cfRule type="expression" dxfId="1905" priority="2238" stopIfTrue="1">
      <formula>AND(U74&lt;&gt;"",T74&lt;1)</formula>
    </cfRule>
    <cfRule type="expression" dxfId="1904" priority="2239">
      <formula>AND(U74&lt;&gt;"",T74&gt;=1)</formula>
    </cfRule>
  </conditionalFormatting>
  <conditionalFormatting sqref="O75:Q75 S75 U75">
    <cfRule type="expression" dxfId="1903" priority="2233" stopIfTrue="1">
      <formula>O75=""</formula>
    </cfRule>
    <cfRule type="expression" dxfId="1902" priority="2234" stopIfTrue="1">
      <formula>O75&lt;=0</formula>
    </cfRule>
    <cfRule type="expression" dxfId="1901" priority="2235" stopIfTrue="1">
      <formula>O75&lt;1</formula>
    </cfRule>
    <cfRule type="expression" dxfId="1900" priority="2236">
      <formula>O75&gt;=1</formula>
    </cfRule>
  </conditionalFormatting>
  <conditionalFormatting sqref="O75:Q75 S75 U75">
    <cfRule type="expression" dxfId="1899" priority="2229" stopIfTrue="1">
      <formula>O75=""</formula>
    </cfRule>
    <cfRule type="expression" dxfId="1898" priority="2230" stopIfTrue="1">
      <formula>O75&lt;=0</formula>
    </cfRule>
    <cfRule type="expression" dxfId="1897" priority="2231" stopIfTrue="1">
      <formula>O75&lt;1</formula>
    </cfRule>
    <cfRule type="expression" dxfId="1896" priority="2232">
      <formula>O75&gt;=1</formula>
    </cfRule>
  </conditionalFormatting>
  <conditionalFormatting sqref="N75">
    <cfRule type="expression" dxfId="1895" priority="2226" stopIfTrue="1">
      <formula>O75=""</formula>
    </cfRule>
    <cfRule type="expression" dxfId="1894" priority="2227" stopIfTrue="1">
      <formula>AND(O75&lt;&gt;"",N75&lt;1)</formula>
    </cfRule>
    <cfRule type="expression" dxfId="1893" priority="2228">
      <formula>AND(O75&lt;&gt;"",N75&gt;=1)</formula>
    </cfRule>
  </conditionalFormatting>
  <conditionalFormatting sqref="T75">
    <cfRule type="expression" dxfId="1892" priority="2223" stopIfTrue="1">
      <formula>U75=""</formula>
    </cfRule>
    <cfRule type="expression" dxfId="1891" priority="2224" stopIfTrue="1">
      <formula>AND(U75&lt;&gt;"",T75&lt;1)</formula>
    </cfRule>
    <cfRule type="expression" dxfId="1890" priority="2225">
      <formula>AND(U75&lt;&gt;"",T75&gt;=1)</formula>
    </cfRule>
  </conditionalFormatting>
  <conditionalFormatting sqref="O76 S76 U76">
    <cfRule type="expression" dxfId="1889" priority="2219" stopIfTrue="1">
      <formula>O76=""</formula>
    </cfRule>
    <cfRule type="expression" dxfId="1888" priority="2220" stopIfTrue="1">
      <formula>O76&lt;=0</formula>
    </cfRule>
    <cfRule type="expression" dxfId="1887" priority="2221" stopIfTrue="1">
      <formula>O76&lt;1</formula>
    </cfRule>
    <cfRule type="expression" dxfId="1886" priority="2222">
      <formula>O76&gt;=1</formula>
    </cfRule>
  </conditionalFormatting>
  <conditionalFormatting sqref="O76 S76 U76">
    <cfRule type="expression" dxfId="1885" priority="2215" stopIfTrue="1">
      <formula>O76=""</formula>
    </cfRule>
    <cfRule type="expression" dxfId="1884" priority="2216" stopIfTrue="1">
      <formula>O76&lt;=0</formula>
    </cfRule>
    <cfRule type="expression" dxfId="1883" priority="2217" stopIfTrue="1">
      <formula>O76&lt;1</formula>
    </cfRule>
    <cfRule type="expression" dxfId="1882" priority="2218">
      <formula>O76&gt;=1</formula>
    </cfRule>
  </conditionalFormatting>
  <conditionalFormatting sqref="N76">
    <cfRule type="expression" dxfId="1881" priority="2212" stopIfTrue="1">
      <formula>O76=""</formula>
    </cfRule>
    <cfRule type="expression" dxfId="1880" priority="2213" stopIfTrue="1">
      <formula>AND(O76&lt;&gt;"",N76&lt;1)</formula>
    </cfRule>
    <cfRule type="expression" dxfId="1879" priority="2214">
      <formula>AND(O76&lt;&gt;"",N76&gt;=1)</formula>
    </cfRule>
  </conditionalFormatting>
  <conditionalFormatting sqref="T76">
    <cfRule type="expression" dxfId="1878" priority="2209" stopIfTrue="1">
      <formula>U76=""</formula>
    </cfRule>
    <cfRule type="expression" dxfId="1877" priority="2210" stopIfTrue="1">
      <formula>AND(U76&lt;&gt;"",T76&lt;1)</formula>
    </cfRule>
    <cfRule type="expression" dxfId="1876" priority="2211">
      <formula>AND(U76&lt;&gt;"",T76&gt;=1)</formula>
    </cfRule>
  </conditionalFormatting>
  <conditionalFormatting sqref="O77 S77 U77">
    <cfRule type="expression" dxfId="1875" priority="2205" stopIfTrue="1">
      <formula>O77=""</formula>
    </cfRule>
    <cfRule type="expression" dxfId="1874" priority="2206" stopIfTrue="1">
      <formula>O77&lt;=0</formula>
    </cfRule>
    <cfRule type="expression" dxfId="1873" priority="2207" stopIfTrue="1">
      <formula>O77&lt;1</formula>
    </cfRule>
    <cfRule type="expression" dxfId="1872" priority="2208">
      <formula>O77&gt;=1</formula>
    </cfRule>
  </conditionalFormatting>
  <conditionalFormatting sqref="O77 S77 U77">
    <cfRule type="expression" dxfId="1871" priority="2201" stopIfTrue="1">
      <formula>O77=""</formula>
    </cfRule>
    <cfRule type="expression" dxfId="1870" priority="2202" stopIfTrue="1">
      <formula>O77&lt;=0</formula>
    </cfRule>
    <cfRule type="expression" dxfId="1869" priority="2203" stopIfTrue="1">
      <formula>O77&lt;1</formula>
    </cfRule>
    <cfRule type="expression" dxfId="1868" priority="2204">
      <formula>O77&gt;=1</formula>
    </cfRule>
  </conditionalFormatting>
  <conditionalFormatting sqref="T77">
    <cfRule type="expression" dxfId="1867" priority="2195" stopIfTrue="1">
      <formula>U77=""</formula>
    </cfRule>
    <cfRule type="expression" dxfId="1866" priority="2196" stopIfTrue="1">
      <formula>AND(U77&lt;&gt;"",T77&lt;1)</formula>
    </cfRule>
    <cfRule type="expression" dxfId="1865" priority="2197">
      <formula>AND(U77&lt;&gt;"",T77&gt;=1)</formula>
    </cfRule>
  </conditionalFormatting>
  <conditionalFormatting sqref="O78 U78">
    <cfRule type="expression" dxfId="1864" priority="2191" stopIfTrue="1">
      <formula>O78=""</formula>
    </cfRule>
    <cfRule type="expression" dxfId="1863" priority="2192" stopIfTrue="1">
      <formula>O78&lt;=0</formula>
    </cfRule>
    <cfRule type="expression" dxfId="1862" priority="2193" stopIfTrue="1">
      <formula>O78&lt;1</formula>
    </cfRule>
    <cfRule type="expression" dxfId="1861" priority="2194">
      <formula>O78&gt;=1</formula>
    </cfRule>
  </conditionalFormatting>
  <conditionalFormatting sqref="O78 U78">
    <cfRule type="expression" dxfId="1860" priority="2187" stopIfTrue="1">
      <formula>O78=""</formula>
    </cfRule>
    <cfRule type="expression" dxfId="1859" priority="2188" stopIfTrue="1">
      <formula>O78&lt;=0</formula>
    </cfRule>
    <cfRule type="expression" dxfId="1858" priority="2189" stopIfTrue="1">
      <formula>O78&lt;1</formula>
    </cfRule>
    <cfRule type="expression" dxfId="1857" priority="2190">
      <formula>O78&gt;=1</formula>
    </cfRule>
  </conditionalFormatting>
  <conditionalFormatting sqref="T78">
    <cfRule type="expression" dxfId="1856" priority="2181" stopIfTrue="1">
      <formula>U78=""</formula>
    </cfRule>
    <cfRule type="expression" dxfId="1855" priority="2182" stopIfTrue="1">
      <formula>AND(U78&lt;&gt;"",T78&lt;1)</formula>
    </cfRule>
    <cfRule type="expression" dxfId="1854" priority="2183">
      <formula>AND(U78&lt;&gt;"",T78&gt;=1)</formula>
    </cfRule>
  </conditionalFormatting>
  <conditionalFormatting sqref="O83 S83 U83">
    <cfRule type="expression" dxfId="1853" priority="2177" stopIfTrue="1">
      <formula>O83=""</formula>
    </cfRule>
    <cfRule type="expression" dxfId="1852" priority="2178" stopIfTrue="1">
      <formula>O83&lt;=0</formula>
    </cfRule>
    <cfRule type="expression" dxfId="1851" priority="2179" stopIfTrue="1">
      <formula>O83&lt;1</formula>
    </cfRule>
    <cfRule type="expression" dxfId="1850" priority="2180">
      <formula>O83&gt;=1</formula>
    </cfRule>
  </conditionalFormatting>
  <conditionalFormatting sqref="O83 S83 U83">
    <cfRule type="expression" dxfId="1849" priority="2173" stopIfTrue="1">
      <formula>O83=""</formula>
    </cfRule>
    <cfRule type="expression" dxfId="1848" priority="2174" stopIfTrue="1">
      <formula>O83&lt;=0</formula>
    </cfRule>
    <cfRule type="expression" dxfId="1847" priority="2175" stopIfTrue="1">
      <formula>O83&lt;1</formula>
    </cfRule>
    <cfRule type="expression" dxfId="1846" priority="2176">
      <formula>O83&gt;=1</formula>
    </cfRule>
  </conditionalFormatting>
  <conditionalFormatting sqref="T83">
    <cfRule type="expression" dxfId="1845" priority="2167" stopIfTrue="1">
      <formula>U83=""</formula>
    </cfRule>
    <cfRule type="expression" dxfId="1844" priority="2168" stopIfTrue="1">
      <formula>AND(U83&lt;&gt;"",T83&lt;1)</formula>
    </cfRule>
    <cfRule type="expression" dxfId="1843" priority="2169">
      <formula>AND(U83&lt;&gt;"",T83&gt;=1)</formula>
    </cfRule>
  </conditionalFormatting>
  <conditionalFormatting sqref="O84 S84 U84">
    <cfRule type="expression" dxfId="1842" priority="2163" stopIfTrue="1">
      <formula>O84=""</formula>
    </cfRule>
    <cfRule type="expression" dxfId="1841" priority="2164" stopIfTrue="1">
      <formula>O84&lt;=0</formula>
    </cfRule>
    <cfRule type="expression" dxfId="1840" priority="2165" stopIfTrue="1">
      <formula>O84&lt;1</formula>
    </cfRule>
    <cfRule type="expression" dxfId="1839" priority="2166">
      <formula>O84&gt;=1</formula>
    </cfRule>
  </conditionalFormatting>
  <conditionalFormatting sqref="O84 S84 U84">
    <cfRule type="expression" dxfId="1838" priority="2159" stopIfTrue="1">
      <formula>O84=""</formula>
    </cfRule>
    <cfRule type="expression" dxfId="1837" priority="2160" stopIfTrue="1">
      <formula>O84&lt;=0</formula>
    </cfRule>
    <cfRule type="expression" dxfId="1836" priority="2161" stopIfTrue="1">
      <formula>O84&lt;1</formula>
    </cfRule>
    <cfRule type="expression" dxfId="1835" priority="2162">
      <formula>O84&gt;=1</formula>
    </cfRule>
  </conditionalFormatting>
  <conditionalFormatting sqref="T84">
    <cfRule type="expression" dxfId="1834" priority="2153" stopIfTrue="1">
      <formula>U84=""</formula>
    </cfRule>
    <cfRule type="expression" dxfId="1833" priority="2154" stopIfTrue="1">
      <formula>AND(U84&lt;&gt;"",T84&lt;1)</formula>
    </cfRule>
    <cfRule type="expression" dxfId="1832" priority="2155">
      <formula>AND(U84&lt;&gt;"",T84&gt;=1)</formula>
    </cfRule>
  </conditionalFormatting>
  <conditionalFormatting sqref="O87 S87 U87">
    <cfRule type="expression" dxfId="1831" priority="2149" stopIfTrue="1">
      <formula>O87=""</formula>
    </cfRule>
    <cfRule type="expression" dxfId="1830" priority="2150" stopIfTrue="1">
      <formula>O87&lt;=0</formula>
    </cfRule>
    <cfRule type="expression" dxfId="1829" priority="2151" stopIfTrue="1">
      <formula>O87&lt;1</formula>
    </cfRule>
    <cfRule type="expression" dxfId="1828" priority="2152">
      <formula>O87&gt;=1</formula>
    </cfRule>
  </conditionalFormatting>
  <conditionalFormatting sqref="O87 S87 U87">
    <cfRule type="expression" dxfId="1827" priority="2145" stopIfTrue="1">
      <formula>O87=""</formula>
    </cfRule>
    <cfRule type="expression" dxfId="1826" priority="2146" stopIfTrue="1">
      <formula>O87&lt;=0</formula>
    </cfRule>
    <cfRule type="expression" dxfId="1825" priority="2147" stopIfTrue="1">
      <formula>O87&lt;1</formula>
    </cfRule>
    <cfRule type="expression" dxfId="1824" priority="2148">
      <formula>O87&gt;=1</formula>
    </cfRule>
  </conditionalFormatting>
  <conditionalFormatting sqref="N87">
    <cfRule type="expression" dxfId="1823" priority="2142" stopIfTrue="1">
      <formula>O87=""</formula>
    </cfRule>
    <cfRule type="expression" dxfId="1822" priority="2143" stopIfTrue="1">
      <formula>AND(O87&lt;&gt;"",N87&lt;1)</formula>
    </cfRule>
    <cfRule type="expression" dxfId="1821" priority="2144">
      <formula>AND(O87&lt;&gt;"",N87&gt;=1)</formula>
    </cfRule>
  </conditionalFormatting>
  <conditionalFormatting sqref="T87">
    <cfRule type="expression" dxfId="1820" priority="2139" stopIfTrue="1">
      <formula>U87=""</formula>
    </cfRule>
    <cfRule type="expression" dxfId="1819" priority="2140" stopIfTrue="1">
      <formula>AND(U87&lt;&gt;"",T87&lt;1)</formula>
    </cfRule>
    <cfRule type="expression" dxfId="1818" priority="2141">
      <formula>AND(U87&lt;&gt;"",T87&gt;=1)</formula>
    </cfRule>
  </conditionalFormatting>
  <conditionalFormatting sqref="O90 S90 U90">
    <cfRule type="expression" dxfId="1817" priority="2135" stopIfTrue="1">
      <formula>O90=""</formula>
    </cfRule>
    <cfRule type="expression" dxfId="1816" priority="2136" stopIfTrue="1">
      <formula>O90&lt;=0</formula>
    </cfRule>
    <cfRule type="expression" dxfId="1815" priority="2137" stopIfTrue="1">
      <formula>O90&lt;1</formula>
    </cfRule>
    <cfRule type="expression" dxfId="1814" priority="2138">
      <formula>O90&gt;=1</formula>
    </cfRule>
  </conditionalFormatting>
  <conditionalFormatting sqref="O90 S90 U90">
    <cfRule type="expression" dxfId="1813" priority="2131" stopIfTrue="1">
      <formula>O90=""</formula>
    </cfRule>
    <cfRule type="expression" dxfId="1812" priority="2132" stopIfTrue="1">
      <formula>O90&lt;=0</formula>
    </cfRule>
    <cfRule type="expression" dxfId="1811" priority="2133" stopIfTrue="1">
      <formula>O90&lt;1</formula>
    </cfRule>
    <cfRule type="expression" dxfId="1810" priority="2134">
      <formula>O90&gt;=1</formula>
    </cfRule>
  </conditionalFormatting>
  <conditionalFormatting sqref="N90">
    <cfRule type="expression" dxfId="1809" priority="2128" stopIfTrue="1">
      <formula>O90=""</formula>
    </cfRule>
    <cfRule type="expression" dxfId="1808" priority="2129" stopIfTrue="1">
      <formula>AND(O90&lt;&gt;"",N90&lt;1)</formula>
    </cfRule>
    <cfRule type="expression" dxfId="1807" priority="2130">
      <formula>AND(O90&lt;&gt;"",N90&gt;=1)</formula>
    </cfRule>
  </conditionalFormatting>
  <conditionalFormatting sqref="T90">
    <cfRule type="expression" dxfId="1806" priority="2125" stopIfTrue="1">
      <formula>U90=""</formula>
    </cfRule>
    <cfRule type="expression" dxfId="1805" priority="2126" stopIfTrue="1">
      <formula>AND(U90&lt;&gt;"",T90&lt;1)</formula>
    </cfRule>
    <cfRule type="expression" dxfId="1804" priority="2127">
      <formula>AND(U90&lt;&gt;"",T90&gt;=1)</formula>
    </cfRule>
  </conditionalFormatting>
  <conditionalFormatting sqref="O102 S102 U102">
    <cfRule type="expression" dxfId="1803" priority="2121" stopIfTrue="1">
      <formula>O102=""</formula>
    </cfRule>
    <cfRule type="expression" dxfId="1802" priority="2122" stopIfTrue="1">
      <formula>O102&lt;=0</formula>
    </cfRule>
    <cfRule type="expression" dxfId="1801" priority="2123" stopIfTrue="1">
      <formula>O102&lt;1</formula>
    </cfRule>
    <cfRule type="expression" dxfId="1800" priority="2124">
      <formula>O102&gt;=1</formula>
    </cfRule>
  </conditionalFormatting>
  <conditionalFormatting sqref="O102 S102 U102">
    <cfRule type="expression" dxfId="1799" priority="2117" stopIfTrue="1">
      <formula>O102=""</formula>
    </cfRule>
    <cfRule type="expression" dxfId="1798" priority="2118" stopIfTrue="1">
      <formula>O102&lt;=0</formula>
    </cfRule>
    <cfRule type="expression" dxfId="1797" priority="2119" stopIfTrue="1">
      <formula>O102&lt;1</formula>
    </cfRule>
    <cfRule type="expression" dxfId="1796" priority="2120">
      <formula>O102&gt;=1</formula>
    </cfRule>
  </conditionalFormatting>
  <conditionalFormatting sqref="N102">
    <cfRule type="expression" dxfId="1795" priority="2114" stopIfTrue="1">
      <formula>O102=""</formula>
    </cfRule>
    <cfRule type="expression" dxfId="1794" priority="2115" stopIfTrue="1">
      <formula>AND(O102&lt;&gt;"",N102&lt;1)</formula>
    </cfRule>
    <cfRule type="expression" dxfId="1793" priority="2116">
      <formula>AND(O102&lt;&gt;"",N102&gt;=1)</formula>
    </cfRule>
  </conditionalFormatting>
  <conditionalFormatting sqref="T102">
    <cfRule type="expression" dxfId="1792" priority="2111" stopIfTrue="1">
      <formula>U102=""</formula>
    </cfRule>
    <cfRule type="expression" dxfId="1791" priority="2112" stopIfTrue="1">
      <formula>AND(U102&lt;&gt;"",T102&lt;1)</formula>
    </cfRule>
    <cfRule type="expression" dxfId="1790" priority="2113">
      <formula>AND(U102&lt;&gt;"",T102&gt;=1)</formula>
    </cfRule>
  </conditionalFormatting>
  <conditionalFormatting sqref="O103 S103 U103">
    <cfRule type="expression" dxfId="1789" priority="2107" stopIfTrue="1">
      <formula>O103=""</formula>
    </cfRule>
    <cfRule type="expression" dxfId="1788" priority="2108" stopIfTrue="1">
      <formula>O103&lt;=0</formula>
    </cfRule>
    <cfRule type="expression" dxfId="1787" priority="2109" stopIfTrue="1">
      <formula>O103&lt;1</formula>
    </cfRule>
    <cfRule type="expression" dxfId="1786" priority="2110">
      <formula>O103&gt;=1</formula>
    </cfRule>
  </conditionalFormatting>
  <conditionalFormatting sqref="O103 S103 U103">
    <cfRule type="expression" dxfId="1785" priority="2103" stopIfTrue="1">
      <formula>O103=""</formula>
    </cfRule>
    <cfRule type="expression" dxfId="1784" priority="2104" stopIfTrue="1">
      <formula>O103&lt;=0</formula>
    </cfRule>
    <cfRule type="expression" dxfId="1783" priority="2105" stopIfTrue="1">
      <formula>O103&lt;1</formula>
    </cfRule>
    <cfRule type="expression" dxfId="1782" priority="2106">
      <formula>O103&gt;=1</formula>
    </cfRule>
  </conditionalFormatting>
  <conditionalFormatting sqref="N103">
    <cfRule type="expression" dxfId="1781" priority="2100" stopIfTrue="1">
      <formula>O103=""</formula>
    </cfRule>
    <cfRule type="expression" dxfId="1780" priority="2101" stopIfTrue="1">
      <formula>AND(O103&lt;&gt;"",N103&lt;1)</formula>
    </cfRule>
    <cfRule type="expression" dxfId="1779" priority="2102">
      <formula>AND(O103&lt;&gt;"",N103&gt;=1)</formula>
    </cfRule>
  </conditionalFormatting>
  <conditionalFormatting sqref="T103">
    <cfRule type="expression" dxfId="1778" priority="2097" stopIfTrue="1">
      <formula>U103=""</formula>
    </cfRule>
    <cfRule type="expression" dxfId="1777" priority="2098" stopIfTrue="1">
      <formula>AND(U103&lt;&gt;"",T103&lt;1)</formula>
    </cfRule>
    <cfRule type="expression" dxfId="1776" priority="2099">
      <formula>AND(U103&lt;&gt;"",T103&gt;=1)</formula>
    </cfRule>
  </conditionalFormatting>
  <conditionalFormatting sqref="O106:Q106 S106 U106">
    <cfRule type="expression" dxfId="1775" priority="2093" stopIfTrue="1">
      <formula>O106=""</formula>
    </cfRule>
    <cfRule type="expression" dxfId="1774" priority="2094" stopIfTrue="1">
      <formula>O106&lt;=0</formula>
    </cfRule>
    <cfRule type="expression" dxfId="1773" priority="2095" stopIfTrue="1">
      <formula>O106&lt;1</formula>
    </cfRule>
    <cfRule type="expression" dxfId="1772" priority="2096">
      <formula>O106&gt;=1</formula>
    </cfRule>
  </conditionalFormatting>
  <conditionalFormatting sqref="O106:Q106 S106 U106">
    <cfRule type="expression" dxfId="1771" priority="2089" stopIfTrue="1">
      <formula>O106=""</formula>
    </cfRule>
    <cfRule type="expression" dxfId="1770" priority="2090" stopIfTrue="1">
      <formula>O106&lt;=0</formula>
    </cfRule>
    <cfRule type="expression" dxfId="1769" priority="2091" stopIfTrue="1">
      <formula>O106&lt;1</formula>
    </cfRule>
    <cfRule type="expression" dxfId="1768" priority="2092">
      <formula>O106&gt;=1</formula>
    </cfRule>
  </conditionalFormatting>
  <conditionalFormatting sqref="N106">
    <cfRule type="expression" dxfId="1767" priority="2086" stopIfTrue="1">
      <formula>O106=""</formula>
    </cfRule>
    <cfRule type="expression" dxfId="1766" priority="2087" stopIfTrue="1">
      <formula>AND(O106&lt;&gt;"",N106&lt;1)</formula>
    </cfRule>
    <cfRule type="expression" dxfId="1765" priority="2088">
      <formula>AND(O106&lt;&gt;"",N106&gt;=1)</formula>
    </cfRule>
  </conditionalFormatting>
  <conditionalFormatting sqref="T106">
    <cfRule type="expression" dxfId="1764" priority="2083" stopIfTrue="1">
      <formula>U106=""</formula>
    </cfRule>
    <cfRule type="expression" dxfId="1763" priority="2084" stopIfTrue="1">
      <formula>AND(U106&lt;&gt;"",T106&lt;1)</formula>
    </cfRule>
    <cfRule type="expression" dxfId="1762" priority="2085">
      <formula>AND(U106&lt;&gt;"",T106&gt;=1)</formula>
    </cfRule>
  </conditionalFormatting>
  <conditionalFormatting sqref="O111 S111 U111 W111:Y111">
    <cfRule type="expression" dxfId="1761" priority="2079" stopIfTrue="1">
      <formula>O111=""</formula>
    </cfRule>
    <cfRule type="expression" dxfId="1760" priority="2080" stopIfTrue="1">
      <formula>O111&lt;=0</formula>
    </cfRule>
    <cfRule type="expression" dxfId="1759" priority="2081" stopIfTrue="1">
      <formula>O111&lt;1</formula>
    </cfRule>
    <cfRule type="expression" dxfId="1758" priority="2082">
      <formula>O111&gt;=1</formula>
    </cfRule>
  </conditionalFormatting>
  <conditionalFormatting sqref="O111 S111 U111 W111:Y111">
    <cfRule type="expression" dxfId="1757" priority="2075" stopIfTrue="1">
      <formula>O111=""</formula>
    </cfRule>
    <cfRule type="expression" dxfId="1756" priority="2076" stopIfTrue="1">
      <formula>O111&lt;=0</formula>
    </cfRule>
    <cfRule type="expression" dxfId="1755" priority="2077" stopIfTrue="1">
      <formula>O111&lt;1</formula>
    </cfRule>
    <cfRule type="expression" dxfId="1754" priority="2078">
      <formula>O111&gt;=1</formula>
    </cfRule>
  </conditionalFormatting>
  <conditionalFormatting sqref="N111">
    <cfRule type="expression" dxfId="1753" priority="2072" stopIfTrue="1">
      <formula>O111=""</formula>
    </cfRule>
    <cfRule type="expression" dxfId="1752" priority="2073" stopIfTrue="1">
      <formula>AND(O111&lt;&gt;"",N111&lt;1)</formula>
    </cfRule>
    <cfRule type="expression" dxfId="1751" priority="2074">
      <formula>AND(O111&lt;&gt;"",N111&gt;=1)</formula>
    </cfRule>
  </conditionalFormatting>
  <conditionalFormatting sqref="Z111 T111">
    <cfRule type="expression" dxfId="1750" priority="2069" stopIfTrue="1">
      <formula>U111=""</formula>
    </cfRule>
    <cfRule type="expression" dxfId="1749" priority="2070" stopIfTrue="1">
      <formula>AND(U111&lt;&gt;"",T111&lt;1)</formula>
    </cfRule>
    <cfRule type="expression" dxfId="1748" priority="2071">
      <formula>AND(U111&lt;&gt;"",T111&gt;=1)</formula>
    </cfRule>
  </conditionalFormatting>
  <conditionalFormatting sqref="O112:Q112 S112 U112">
    <cfRule type="expression" dxfId="1747" priority="2065" stopIfTrue="1">
      <formula>O112=""</formula>
    </cfRule>
    <cfRule type="expression" dxfId="1746" priority="2066" stopIfTrue="1">
      <formula>O112&lt;=0</formula>
    </cfRule>
    <cfRule type="expression" dxfId="1745" priority="2067" stopIfTrue="1">
      <formula>O112&lt;1</formula>
    </cfRule>
    <cfRule type="expression" dxfId="1744" priority="2068">
      <formula>O112&gt;=1</formula>
    </cfRule>
  </conditionalFormatting>
  <conditionalFormatting sqref="O112:Q112 S112 U112">
    <cfRule type="expression" dxfId="1743" priority="2061" stopIfTrue="1">
      <formula>O112=""</formula>
    </cfRule>
    <cfRule type="expression" dxfId="1742" priority="2062" stopIfTrue="1">
      <formula>O112&lt;=0</formula>
    </cfRule>
    <cfRule type="expression" dxfId="1741" priority="2063" stopIfTrue="1">
      <formula>O112&lt;1</formula>
    </cfRule>
    <cfRule type="expression" dxfId="1740" priority="2064">
      <formula>O112&gt;=1</formula>
    </cfRule>
  </conditionalFormatting>
  <conditionalFormatting sqref="N112">
    <cfRule type="expression" dxfId="1739" priority="2058" stopIfTrue="1">
      <formula>O112=""</formula>
    </cfRule>
    <cfRule type="expression" dxfId="1738" priority="2059" stopIfTrue="1">
      <formula>AND(O112&lt;&gt;"",N112&lt;1)</formula>
    </cfRule>
    <cfRule type="expression" dxfId="1737" priority="2060">
      <formula>AND(O112&lt;&gt;"",N112&gt;=1)</formula>
    </cfRule>
  </conditionalFormatting>
  <conditionalFormatting sqref="Z112 T112">
    <cfRule type="expression" dxfId="1736" priority="2055" stopIfTrue="1">
      <formula>U112=""</formula>
    </cfRule>
    <cfRule type="expression" dxfId="1735" priority="2056" stopIfTrue="1">
      <formula>AND(U112&lt;&gt;"",T112&lt;1)</formula>
    </cfRule>
    <cfRule type="expression" dxfId="1734" priority="2057">
      <formula>AND(U112&lt;&gt;"",T112&gt;=1)</formula>
    </cfRule>
  </conditionalFormatting>
  <conditionalFormatting sqref="O114:Q114 S114 U114">
    <cfRule type="expression" dxfId="1733" priority="2037" stopIfTrue="1">
      <formula>O114=""</formula>
    </cfRule>
    <cfRule type="expression" dxfId="1732" priority="2038" stopIfTrue="1">
      <formula>O114&lt;=0</formula>
    </cfRule>
    <cfRule type="expression" dxfId="1731" priority="2039" stopIfTrue="1">
      <formula>O114&lt;1</formula>
    </cfRule>
    <cfRule type="expression" dxfId="1730" priority="2040">
      <formula>O114&gt;=1</formula>
    </cfRule>
  </conditionalFormatting>
  <conditionalFormatting sqref="O114:Q114 S114 U114">
    <cfRule type="expression" dxfId="1729" priority="2033" stopIfTrue="1">
      <formula>O114=""</formula>
    </cfRule>
    <cfRule type="expression" dxfId="1728" priority="2034" stopIfTrue="1">
      <formula>O114&lt;=0</formula>
    </cfRule>
    <cfRule type="expression" dxfId="1727" priority="2035" stopIfTrue="1">
      <formula>O114&lt;1</formula>
    </cfRule>
    <cfRule type="expression" dxfId="1726" priority="2036">
      <formula>O114&gt;=1</formula>
    </cfRule>
  </conditionalFormatting>
  <conditionalFormatting sqref="N114">
    <cfRule type="expression" dxfId="1725" priority="2030" stopIfTrue="1">
      <formula>O114=""</formula>
    </cfRule>
    <cfRule type="expression" dxfId="1724" priority="2031" stopIfTrue="1">
      <formula>AND(O114&lt;&gt;"",N114&lt;1)</formula>
    </cfRule>
    <cfRule type="expression" dxfId="1723" priority="2032">
      <formula>AND(O114&lt;&gt;"",N114&gt;=1)</formula>
    </cfRule>
  </conditionalFormatting>
  <conditionalFormatting sqref="T114">
    <cfRule type="expression" dxfId="1722" priority="2027" stopIfTrue="1">
      <formula>U114=""</formula>
    </cfRule>
    <cfRule type="expression" dxfId="1721" priority="2028" stopIfTrue="1">
      <formula>AND(U114&lt;&gt;"",T114&lt;1)</formula>
    </cfRule>
    <cfRule type="expression" dxfId="1720" priority="2029">
      <formula>AND(U114&lt;&gt;"",T114&gt;=1)</formula>
    </cfRule>
  </conditionalFormatting>
  <conditionalFormatting sqref="O118 S118 U118">
    <cfRule type="expression" dxfId="1719" priority="2023" stopIfTrue="1">
      <formula>O118=""</formula>
    </cfRule>
    <cfRule type="expression" dxfId="1718" priority="2024" stopIfTrue="1">
      <formula>O118&lt;=0</formula>
    </cfRule>
    <cfRule type="expression" dxfId="1717" priority="2025" stopIfTrue="1">
      <formula>O118&lt;1</formula>
    </cfRule>
    <cfRule type="expression" dxfId="1716" priority="2026">
      <formula>O118&gt;=1</formula>
    </cfRule>
  </conditionalFormatting>
  <conditionalFormatting sqref="O118 S118 U118">
    <cfRule type="expression" dxfId="1715" priority="2019" stopIfTrue="1">
      <formula>O118=""</formula>
    </cfRule>
    <cfRule type="expression" dxfId="1714" priority="2020" stopIfTrue="1">
      <formula>O118&lt;=0</formula>
    </cfRule>
    <cfRule type="expression" dxfId="1713" priority="2021" stopIfTrue="1">
      <formula>O118&lt;1</formula>
    </cfRule>
    <cfRule type="expression" dxfId="1712" priority="2022">
      <formula>O118&gt;=1</formula>
    </cfRule>
  </conditionalFormatting>
  <conditionalFormatting sqref="N118">
    <cfRule type="expression" dxfId="1711" priority="2016" stopIfTrue="1">
      <formula>O118=""</formula>
    </cfRule>
    <cfRule type="expression" dxfId="1710" priority="2017" stopIfTrue="1">
      <formula>AND(O118&lt;&gt;"",N118&lt;1)</formula>
    </cfRule>
    <cfRule type="expression" dxfId="1709" priority="2018">
      <formula>AND(O118&lt;&gt;"",N118&gt;=1)</formula>
    </cfRule>
  </conditionalFormatting>
  <conditionalFormatting sqref="T118">
    <cfRule type="expression" dxfId="1708" priority="2013" stopIfTrue="1">
      <formula>U118=""</formula>
    </cfRule>
    <cfRule type="expression" dxfId="1707" priority="2014" stopIfTrue="1">
      <formula>AND(U118&lt;&gt;"",T118&lt;1)</formula>
    </cfRule>
    <cfRule type="expression" dxfId="1706" priority="2015">
      <formula>AND(U118&lt;&gt;"",T118&gt;=1)</formula>
    </cfRule>
  </conditionalFormatting>
  <conditionalFormatting sqref="O119 S119 U119">
    <cfRule type="expression" dxfId="1705" priority="2009" stopIfTrue="1">
      <formula>O119=""</formula>
    </cfRule>
    <cfRule type="expression" dxfId="1704" priority="2010" stopIfTrue="1">
      <formula>O119&lt;=0</formula>
    </cfRule>
    <cfRule type="expression" dxfId="1703" priority="2011" stopIfTrue="1">
      <formula>O119&lt;1</formula>
    </cfRule>
    <cfRule type="expression" dxfId="1702" priority="2012">
      <formula>O119&gt;=1</formula>
    </cfRule>
  </conditionalFormatting>
  <conditionalFormatting sqref="O119 S119 U119">
    <cfRule type="expression" dxfId="1701" priority="2005" stopIfTrue="1">
      <formula>O119=""</formula>
    </cfRule>
    <cfRule type="expression" dxfId="1700" priority="2006" stopIfTrue="1">
      <formula>O119&lt;=0</formula>
    </cfRule>
    <cfRule type="expression" dxfId="1699" priority="2007" stopIfTrue="1">
      <formula>O119&lt;1</formula>
    </cfRule>
    <cfRule type="expression" dxfId="1698" priority="2008">
      <formula>O119&gt;=1</formula>
    </cfRule>
  </conditionalFormatting>
  <conditionalFormatting sqref="N119">
    <cfRule type="expression" dxfId="1697" priority="2002" stopIfTrue="1">
      <formula>O119=""</formula>
    </cfRule>
    <cfRule type="expression" dxfId="1696" priority="2003" stopIfTrue="1">
      <formula>AND(O119&lt;&gt;"",N119&lt;1)</formula>
    </cfRule>
    <cfRule type="expression" dxfId="1695" priority="2004">
      <formula>AND(O119&lt;&gt;"",N119&gt;=1)</formula>
    </cfRule>
  </conditionalFormatting>
  <conditionalFormatting sqref="T119">
    <cfRule type="expression" dxfId="1694" priority="1999" stopIfTrue="1">
      <formula>U119=""</formula>
    </cfRule>
    <cfRule type="expression" dxfId="1693" priority="2000" stopIfTrue="1">
      <formula>AND(U119&lt;&gt;"",T119&lt;1)</formula>
    </cfRule>
    <cfRule type="expression" dxfId="1692" priority="2001">
      <formula>AND(U119&lt;&gt;"",T119&gt;=1)</formula>
    </cfRule>
  </conditionalFormatting>
  <conditionalFormatting sqref="AA33 U33 S33 O33">
    <cfRule type="expression" dxfId="1691" priority="1995" stopIfTrue="1">
      <formula>O33=""</formula>
    </cfRule>
    <cfRule type="expression" dxfId="1690" priority="1996" stopIfTrue="1">
      <formula>O33&lt;=0</formula>
    </cfRule>
    <cfRule type="expression" dxfId="1689" priority="1997" stopIfTrue="1">
      <formula>O33&lt;1</formula>
    </cfRule>
    <cfRule type="expression" dxfId="1688" priority="1998">
      <formula>O33&gt;=1</formula>
    </cfRule>
  </conditionalFormatting>
  <conditionalFormatting sqref="O33 S33 U33 AA33">
    <cfRule type="expression" dxfId="1687" priority="1991" stopIfTrue="1">
      <formula>O33=""</formula>
    </cfRule>
    <cfRule type="expression" dxfId="1686" priority="1992" stopIfTrue="1">
      <formula>O33&lt;=0</formula>
    </cfRule>
    <cfRule type="expression" dxfId="1685" priority="1993" stopIfTrue="1">
      <formula>O33&lt;1</formula>
    </cfRule>
    <cfRule type="expression" dxfId="1684" priority="1994">
      <formula>O33&gt;=1</formula>
    </cfRule>
  </conditionalFormatting>
  <conditionalFormatting sqref="T33">
    <cfRule type="expression" dxfId="1683" priority="1985" stopIfTrue="1">
      <formula>U33=""</formula>
    </cfRule>
    <cfRule type="expression" dxfId="1682" priority="1986" stopIfTrue="1">
      <formula>AND(U33&lt;&gt;"",T33&lt;1)</formula>
    </cfRule>
    <cfRule type="expression" dxfId="1681" priority="1987">
      <formula>AND(U33&lt;&gt;"",T33&gt;=1)</formula>
    </cfRule>
  </conditionalFormatting>
  <conditionalFormatting sqref="N46 T46">
    <cfRule type="expression" dxfId="1680" priority="1978" stopIfTrue="1">
      <formula>O46=""</formula>
    </cfRule>
    <cfRule type="expression" dxfId="1679" priority="1979" stopIfTrue="1">
      <formula>AND(O46&lt;&gt;"",N46&lt;1)</formula>
    </cfRule>
    <cfRule type="expression" dxfId="1678" priority="1980">
      <formula>AND(O46&lt;&gt;"",N46&gt;=1)</formula>
    </cfRule>
  </conditionalFormatting>
  <conditionalFormatting sqref="S46 U46 W46 AA46 Y46">
    <cfRule type="expression" dxfId="1677" priority="1974" stopIfTrue="1">
      <formula>S46=""</formula>
    </cfRule>
    <cfRule type="expression" dxfId="1676" priority="1975" stopIfTrue="1">
      <formula>S46&lt;=0</formula>
    </cfRule>
    <cfRule type="expression" dxfId="1675" priority="1976" stopIfTrue="1">
      <formula>S46&lt;1</formula>
    </cfRule>
    <cfRule type="expression" dxfId="1674" priority="1977">
      <formula>S46&gt;=1</formula>
    </cfRule>
  </conditionalFormatting>
  <conditionalFormatting sqref="S46 U46 W46 AA46 Y46">
    <cfRule type="expression" dxfId="1673" priority="1970" stopIfTrue="1">
      <formula>S46=""</formula>
    </cfRule>
    <cfRule type="expression" dxfId="1672" priority="1971" stopIfTrue="1">
      <formula>S46&lt;=0</formula>
    </cfRule>
    <cfRule type="expression" dxfId="1671" priority="1972" stopIfTrue="1">
      <formula>S46&lt;1</formula>
    </cfRule>
    <cfRule type="expression" dxfId="1670" priority="1973">
      <formula>S46&gt;=1</formula>
    </cfRule>
  </conditionalFormatting>
  <conditionalFormatting sqref="O91:Q91 S91:S93 U91:U93 W91 AA91:AA93 O92:O93 Y91">
    <cfRule type="expression" dxfId="1669" priority="1958" stopIfTrue="1">
      <formula>O91=""</formula>
    </cfRule>
    <cfRule type="expression" dxfId="1668" priority="1959" stopIfTrue="1">
      <formula>O91&lt;=0</formula>
    </cfRule>
    <cfRule type="expression" dxfId="1667" priority="1960" stopIfTrue="1">
      <formula>O91&lt;1</formula>
    </cfRule>
    <cfRule type="expression" dxfId="1666" priority="1961">
      <formula>O91&gt;=1</formula>
    </cfRule>
  </conditionalFormatting>
  <conditionalFormatting sqref="O57 S57 U57 AA57">
    <cfRule type="expression" dxfId="1665" priority="1950" stopIfTrue="1">
      <formula>O57=""</formula>
    </cfRule>
    <cfRule type="expression" dxfId="1664" priority="1951" stopIfTrue="1">
      <formula>O57&lt;=0</formula>
    </cfRule>
    <cfRule type="expression" dxfId="1663" priority="1952" stopIfTrue="1">
      <formula>O57&lt;1</formula>
    </cfRule>
    <cfRule type="expression" dxfId="1662" priority="1953">
      <formula>O57&gt;=1</formula>
    </cfRule>
  </conditionalFormatting>
  <conditionalFormatting sqref="O57 S57 U57 AA57">
    <cfRule type="expression" dxfId="1661" priority="1954" stopIfTrue="1">
      <formula>O57=""</formula>
    </cfRule>
    <cfRule type="expression" dxfId="1660" priority="1955" stopIfTrue="1">
      <formula>O57&lt;=0</formula>
    </cfRule>
    <cfRule type="expression" dxfId="1659" priority="1956" stopIfTrue="1">
      <formula>O57&lt;1</formula>
    </cfRule>
    <cfRule type="expression" dxfId="1658" priority="1957">
      <formula>O57&gt;=1</formula>
    </cfRule>
  </conditionalFormatting>
  <conditionalFormatting sqref="T57">
    <cfRule type="expression" dxfId="1657" priority="1944" stopIfTrue="1">
      <formula>U57=""</formula>
    </cfRule>
    <cfRule type="expression" dxfId="1656" priority="1945" stopIfTrue="1">
      <formula>AND(U57&lt;&gt;"",T57&lt;1)</formula>
    </cfRule>
    <cfRule type="expression" dxfId="1655" priority="1946">
      <formula>AND(U57&lt;&gt;"",T57&gt;=1)</formula>
    </cfRule>
  </conditionalFormatting>
  <conditionalFormatting sqref="O94:Q94 S94 U94 W94 AA94 L94 Y94">
    <cfRule type="expression" dxfId="1654" priority="1936" stopIfTrue="1">
      <formula>L94=""</formula>
    </cfRule>
    <cfRule type="expression" dxfId="1653" priority="1937" stopIfTrue="1">
      <formula>L94&lt;=0</formula>
    </cfRule>
    <cfRule type="expression" dxfId="1652" priority="1938" stopIfTrue="1">
      <formula>L94&lt;1</formula>
    </cfRule>
    <cfRule type="expression" dxfId="1651" priority="1939">
      <formula>L94&gt;=1</formula>
    </cfRule>
  </conditionalFormatting>
  <conditionalFormatting sqref="N94 Z94 V94 T94 R94">
    <cfRule type="expression" dxfId="1650" priority="1933" stopIfTrue="1">
      <formula>O94=""</formula>
    </cfRule>
    <cfRule type="expression" dxfId="1649" priority="1934" stopIfTrue="1">
      <formula>AND(O94&lt;&gt;"",N94&lt;1)</formula>
    </cfRule>
    <cfRule type="expression" dxfId="1648" priority="1935">
      <formula>AND(O94&lt;&gt;"",N94&gt;=1)</formula>
    </cfRule>
  </conditionalFormatting>
  <conditionalFormatting sqref="O95:Q95 S95 U95 W95 AA95 L95 Y95">
    <cfRule type="expression" dxfId="1647" priority="1929" stopIfTrue="1">
      <formula>L95=""</formula>
    </cfRule>
    <cfRule type="expression" dxfId="1646" priority="1930" stopIfTrue="1">
      <formula>L95&lt;=0</formula>
    </cfRule>
    <cfRule type="expression" dxfId="1645" priority="1931" stopIfTrue="1">
      <formula>L95&lt;1</formula>
    </cfRule>
    <cfRule type="expression" dxfId="1644" priority="1932">
      <formula>L95&gt;=1</formula>
    </cfRule>
  </conditionalFormatting>
  <conditionalFormatting sqref="Z95 V95 T95 R95 N95">
    <cfRule type="expression" dxfId="1643" priority="1926" stopIfTrue="1">
      <formula>O95=""</formula>
    </cfRule>
    <cfRule type="expression" dxfId="1642" priority="1927" stopIfTrue="1">
      <formula>AND(O95&lt;&gt;"",N95&lt;1)</formula>
    </cfRule>
    <cfRule type="expression" dxfId="1641" priority="1928">
      <formula>AND(O95&lt;&gt;"",N95&gt;=1)</formula>
    </cfRule>
  </conditionalFormatting>
  <conditionalFormatting sqref="O96 S96 U96 AA96">
    <cfRule type="expression" dxfId="1640" priority="1922" stopIfTrue="1">
      <formula>O96=""</formula>
    </cfRule>
    <cfRule type="expression" dxfId="1639" priority="1923" stopIfTrue="1">
      <formula>O96&lt;=0</formula>
    </cfRule>
    <cfRule type="expression" dxfId="1638" priority="1924" stopIfTrue="1">
      <formula>O96&lt;1</formula>
    </cfRule>
    <cfRule type="expression" dxfId="1637" priority="1925">
      <formula>O96&gt;=1</formula>
    </cfRule>
  </conditionalFormatting>
  <conditionalFormatting sqref="O96 S96 U96 AA96">
    <cfRule type="expression" dxfId="1636" priority="1918" stopIfTrue="1">
      <formula>O96=""</formula>
    </cfRule>
    <cfRule type="expression" dxfId="1635" priority="1919" stopIfTrue="1">
      <formula>O96&lt;=0</formula>
    </cfRule>
    <cfRule type="expression" dxfId="1634" priority="1920" stopIfTrue="1">
      <formula>O96&lt;1</formula>
    </cfRule>
    <cfRule type="expression" dxfId="1633" priority="1921">
      <formula>O96&gt;=1</formula>
    </cfRule>
  </conditionalFormatting>
  <conditionalFormatting sqref="T96">
    <cfRule type="expression" dxfId="1632" priority="1912" stopIfTrue="1">
      <formula>U96=""</formula>
    </cfRule>
    <cfRule type="expression" dxfId="1631" priority="1913" stopIfTrue="1">
      <formula>AND(U96&lt;&gt;"",T96&lt;1)</formula>
    </cfRule>
    <cfRule type="expression" dxfId="1630" priority="1914">
      <formula>AND(U96&lt;&gt;"",T96&gt;=1)</formula>
    </cfRule>
  </conditionalFormatting>
  <conditionalFormatting sqref="O96 S96 U96 AA96">
    <cfRule type="expression" dxfId="1629" priority="1895" stopIfTrue="1">
      <formula>O96=""</formula>
    </cfRule>
    <cfRule type="expression" dxfId="1628" priority="1896" stopIfTrue="1">
      <formula>O96&lt;=0</formula>
    </cfRule>
    <cfRule type="expression" dxfId="1627" priority="1897" stopIfTrue="1">
      <formula>O96&lt;1</formula>
    </cfRule>
    <cfRule type="expression" dxfId="1626" priority="1898">
      <formula>O96&gt;=1</formula>
    </cfRule>
  </conditionalFormatting>
  <conditionalFormatting sqref="O97 S97 U97 AA97">
    <cfRule type="expression" dxfId="1625" priority="1891" stopIfTrue="1">
      <formula>O97=""</formula>
    </cfRule>
    <cfRule type="expression" dxfId="1624" priority="1892" stopIfTrue="1">
      <formula>O97&lt;=0</formula>
    </cfRule>
    <cfRule type="expression" dxfId="1623" priority="1893" stopIfTrue="1">
      <formula>O97&lt;1</formula>
    </cfRule>
    <cfRule type="expression" dxfId="1622" priority="1894">
      <formula>O97&gt;=1</formula>
    </cfRule>
  </conditionalFormatting>
  <conditionalFormatting sqref="O97 S97 U97 AA97">
    <cfRule type="expression" dxfId="1621" priority="1887" stopIfTrue="1">
      <formula>O97=""</formula>
    </cfRule>
    <cfRule type="expression" dxfId="1620" priority="1888" stopIfTrue="1">
      <formula>O97&lt;=0</formula>
    </cfRule>
    <cfRule type="expression" dxfId="1619" priority="1889" stopIfTrue="1">
      <formula>O97&lt;1</formula>
    </cfRule>
    <cfRule type="expression" dxfId="1618" priority="1890">
      <formula>O97&gt;=1</formula>
    </cfRule>
  </conditionalFormatting>
  <conditionalFormatting sqref="T97">
    <cfRule type="expression" dxfId="1617" priority="1881" stopIfTrue="1">
      <formula>U97=""</formula>
    </cfRule>
    <cfRule type="expression" dxfId="1616" priority="1882" stopIfTrue="1">
      <formula>AND(U97&lt;&gt;"",T97&lt;1)</formula>
    </cfRule>
    <cfRule type="expression" dxfId="1615" priority="1883">
      <formula>AND(U97&lt;&gt;"",T97&gt;=1)</formula>
    </cfRule>
  </conditionalFormatting>
  <conditionalFormatting sqref="O97 S97 U97 AA97">
    <cfRule type="expression" dxfId="1614" priority="1868" stopIfTrue="1">
      <formula>O97=""</formula>
    </cfRule>
    <cfRule type="expression" dxfId="1613" priority="1869" stopIfTrue="1">
      <formula>O97&lt;=0</formula>
    </cfRule>
    <cfRule type="expression" dxfId="1612" priority="1870" stopIfTrue="1">
      <formula>O97&lt;1</formula>
    </cfRule>
    <cfRule type="expression" dxfId="1611" priority="1871">
      <formula>O97&gt;=1</formula>
    </cfRule>
  </conditionalFormatting>
  <conditionalFormatting sqref="O98 S98 U98 AA98">
    <cfRule type="expression" dxfId="1610" priority="1864" stopIfTrue="1">
      <formula>O98=""</formula>
    </cfRule>
    <cfRule type="expression" dxfId="1609" priority="1865" stopIfTrue="1">
      <formula>O98&lt;=0</formula>
    </cfRule>
    <cfRule type="expression" dxfId="1608" priority="1866" stopIfTrue="1">
      <formula>O98&lt;1</formula>
    </cfRule>
    <cfRule type="expression" dxfId="1607" priority="1867">
      <formula>O98&gt;=1</formula>
    </cfRule>
  </conditionalFormatting>
  <conditionalFormatting sqref="O98 S98 U98 AA98">
    <cfRule type="expression" dxfId="1606" priority="1860" stopIfTrue="1">
      <formula>O98=""</formula>
    </cfRule>
    <cfRule type="expression" dxfId="1605" priority="1861" stopIfTrue="1">
      <formula>O98&lt;=0</formula>
    </cfRule>
    <cfRule type="expression" dxfId="1604" priority="1862" stopIfTrue="1">
      <formula>O98&lt;1</formula>
    </cfRule>
    <cfRule type="expression" dxfId="1603" priority="1863">
      <formula>O98&gt;=1</formula>
    </cfRule>
  </conditionalFormatting>
  <conditionalFormatting sqref="T98">
    <cfRule type="expression" dxfId="1602" priority="1854" stopIfTrue="1">
      <formula>U98=""</formula>
    </cfRule>
    <cfRule type="expression" dxfId="1601" priority="1855" stopIfTrue="1">
      <formula>AND(U98&lt;&gt;"",T98&lt;1)</formula>
    </cfRule>
    <cfRule type="expression" dxfId="1600" priority="1856">
      <formula>AND(U98&lt;&gt;"",T98&gt;=1)</formula>
    </cfRule>
  </conditionalFormatting>
  <conditionalFormatting sqref="O98 S98 U98 AA98">
    <cfRule type="expression" dxfId="1599" priority="1841" stopIfTrue="1">
      <formula>O98=""</formula>
    </cfRule>
    <cfRule type="expression" dxfId="1598" priority="1842" stopIfTrue="1">
      <formula>O98&lt;=0</formula>
    </cfRule>
    <cfRule type="expression" dxfId="1597" priority="1843" stopIfTrue="1">
      <formula>O98&lt;1</formula>
    </cfRule>
    <cfRule type="expression" dxfId="1596" priority="1844">
      <formula>O98&gt;=1</formula>
    </cfRule>
  </conditionalFormatting>
  <conditionalFormatting sqref="AA107">
    <cfRule type="expression" dxfId="1595" priority="1837" stopIfTrue="1">
      <formula>AA107=""</formula>
    </cfRule>
    <cfRule type="expression" dxfId="1594" priority="1838" stopIfTrue="1">
      <formula>AA107&lt;=0</formula>
    </cfRule>
    <cfRule type="expression" dxfId="1593" priority="1839" stopIfTrue="1">
      <formula>AA107&lt;1</formula>
    </cfRule>
    <cfRule type="expression" dxfId="1592" priority="1840">
      <formula>AA107&gt;=1</formula>
    </cfRule>
  </conditionalFormatting>
  <conditionalFormatting sqref="AA107">
    <cfRule type="expression" dxfId="1591" priority="1833" stopIfTrue="1">
      <formula>AA107=""</formula>
    </cfRule>
    <cfRule type="expression" dxfId="1590" priority="1834" stopIfTrue="1">
      <formula>AA107&lt;=0</formula>
    </cfRule>
    <cfRule type="expression" dxfId="1589" priority="1835" stopIfTrue="1">
      <formula>AA107&lt;1</formula>
    </cfRule>
    <cfRule type="expression" dxfId="1588" priority="1836">
      <formula>AA107&gt;=1</formula>
    </cfRule>
  </conditionalFormatting>
  <conditionalFormatting sqref="L107">
    <cfRule type="expression" dxfId="1587" priority="1829" stopIfTrue="1">
      <formula>L107=""</formula>
    </cfRule>
    <cfRule type="expression" dxfId="1586" priority="1830" stopIfTrue="1">
      <formula>L107&lt;=0</formula>
    </cfRule>
    <cfRule type="expression" dxfId="1585" priority="1831" stopIfTrue="1">
      <formula>L107&lt;1</formula>
    </cfRule>
    <cfRule type="expression" dxfId="1584" priority="1832">
      <formula>L107&gt;=1</formula>
    </cfRule>
  </conditionalFormatting>
  <conditionalFormatting sqref="O107:Q107 S107 U107 W107:Y107">
    <cfRule type="expression" dxfId="1583" priority="1825" stopIfTrue="1">
      <formula>O107=""</formula>
    </cfRule>
    <cfRule type="expression" dxfId="1582" priority="1826" stopIfTrue="1">
      <formula>O107&lt;=0</formula>
    </cfRule>
    <cfRule type="expression" dxfId="1581" priority="1827" stopIfTrue="1">
      <formula>O107&lt;1</formula>
    </cfRule>
    <cfRule type="expression" dxfId="1580" priority="1828">
      <formula>O107&gt;=1</formula>
    </cfRule>
  </conditionalFormatting>
  <conditionalFormatting sqref="O107:Q107 S107 U107 W107:Y107">
    <cfRule type="expression" dxfId="1579" priority="1821" stopIfTrue="1">
      <formula>O107=""</formula>
    </cfRule>
    <cfRule type="expression" dxfId="1578" priority="1822" stopIfTrue="1">
      <formula>O107&lt;=0</formula>
    </cfRule>
    <cfRule type="expression" dxfId="1577" priority="1823" stopIfTrue="1">
      <formula>O107&lt;1</formula>
    </cfRule>
    <cfRule type="expression" dxfId="1576" priority="1824">
      <formula>O107&gt;=1</formula>
    </cfRule>
  </conditionalFormatting>
  <conditionalFormatting sqref="N107">
    <cfRule type="expression" dxfId="1575" priority="1818" stopIfTrue="1">
      <formula>O107=""</formula>
    </cfRule>
    <cfRule type="expression" dxfId="1574" priority="1819" stopIfTrue="1">
      <formula>AND(O107&lt;&gt;"",N107&lt;1)</formula>
    </cfRule>
    <cfRule type="expression" dxfId="1573" priority="1820">
      <formula>AND(O107&lt;&gt;"",N107&gt;=1)</formula>
    </cfRule>
  </conditionalFormatting>
  <conditionalFormatting sqref="Z107 V107 T107 R107">
    <cfRule type="expression" dxfId="1572" priority="1815" stopIfTrue="1">
      <formula>S107=""</formula>
    </cfRule>
    <cfRule type="expression" dxfId="1571" priority="1816" stopIfTrue="1">
      <formula>AND(S107&lt;&gt;"",R107&lt;1)</formula>
    </cfRule>
    <cfRule type="expression" dxfId="1570" priority="1817">
      <formula>AND(S107&lt;&gt;"",R107&gt;=1)</formula>
    </cfRule>
  </conditionalFormatting>
  <conditionalFormatting sqref="AA108">
    <cfRule type="expression" dxfId="1569" priority="1811" stopIfTrue="1">
      <formula>AA108=""</formula>
    </cfRule>
    <cfRule type="expression" dxfId="1568" priority="1812" stopIfTrue="1">
      <formula>AA108&lt;=0</formula>
    </cfRule>
    <cfRule type="expression" dxfId="1567" priority="1813" stopIfTrue="1">
      <formula>AA108&lt;1</formula>
    </cfRule>
    <cfRule type="expression" dxfId="1566" priority="1814">
      <formula>AA108&gt;=1</formula>
    </cfRule>
  </conditionalFormatting>
  <conditionalFormatting sqref="AA108">
    <cfRule type="expression" dxfId="1565" priority="1807" stopIfTrue="1">
      <formula>AA108=""</formula>
    </cfRule>
    <cfRule type="expression" dxfId="1564" priority="1808" stopIfTrue="1">
      <formula>AA108&lt;=0</formula>
    </cfRule>
    <cfRule type="expression" dxfId="1563" priority="1809" stopIfTrue="1">
      <formula>AA108&lt;1</formula>
    </cfRule>
    <cfRule type="expression" dxfId="1562" priority="1810">
      <formula>AA108&gt;=1</formula>
    </cfRule>
  </conditionalFormatting>
  <conditionalFormatting sqref="L108">
    <cfRule type="expression" dxfId="1561" priority="1803" stopIfTrue="1">
      <formula>L108=""</formula>
    </cfRule>
    <cfRule type="expression" dxfId="1560" priority="1804" stopIfTrue="1">
      <formula>L108&lt;=0</formula>
    </cfRule>
    <cfRule type="expression" dxfId="1559" priority="1805" stopIfTrue="1">
      <formula>L108&lt;1</formula>
    </cfRule>
    <cfRule type="expression" dxfId="1558" priority="1806">
      <formula>L108&gt;=1</formula>
    </cfRule>
  </conditionalFormatting>
  <conditionalFormatting sqref="O108:Q108 S108 U108 W108:Y108">
    <cfRule type="expression" dxfId="1557" priority="1799" stopIfTrue="1">
      <formula>O108=""</formula>
    </cfRule>
    <cfRule type="expression" dxfId="1556" priority="1800" stopIfTrue="1">
      <formula>O108&lt;=0</formula>
    </cfRule>
    <cfRule type="expression" dxfId="1555" priority="1801" stopIfTrue="1">
      <formula>O108&lt;1</formula>
    </cfRule>
    <cfRule type="expression" dxfId="1554" priority="1802">
      <formula>O108&gt;=1</formula>
    </cfRule>
  </conditionalFormatting>
  <conditionalFormatting sqref="O108:Q108 S108 U108 W108:Y108">
    <cfRule type="expression" dxfId="1553" priority="1795" stopIfTrue="1">
      <formula>O108=""</formula>
    </cfRule>
    <cfRule type="expression" dxfId="1552" priority="1796" stopIfTrue="1">
      <formula>O108&lt;=0</formula>
    </cfRule>
    <cfRule type="expression" dxfId="1551" priority="1797" stopIfTrue="1">
      <formula>O108&lt;1</formula>
    </cfRule>
    <cfRule type="expression" dxfId="1550" priority="1798">
      <formula>O108&gt;=1</formula>
    </cfRule>
  </conditionalFormatting>
  <conditionalFormatting sqref="N108">
    <cfRule type="expression" dxfId="1549" priority="1792" stopIfTrue="1">
      <formula>O108=""</formula>
    </cfRule>
    <cfRule type="expression" dxfId="1548" priority="1793" stopIfTrue="1">
      <formula>AND(O108&lt;&gt;"",N108&lt;1)</formula>
    </cfRule>
    <cfRule type="expression" dxfId="1547" priority="1794">
      <formula>AND(O108&lt;&gt;"",N108&gt;=1)</formula>
    </cfRule>
  </conditionalFormatting>
  <conditionalFormatting sqref="T108">
    <cfRule type="expression" dxfId="1546" priority="1789" stopIfTrue="1">
      <formula>U108=""</formula>
    </cfRule>
    <cfRule type="expression" dxfId="1545" priority="1790" stopIfTrue="1">
      <formula>AND(U108&lt;&gt;"",T108&lt;1)</formula>
    </cfRule>
    <cfRule type="expression" dxfId="1544" priority="1791">
      <formula>AND(U108&lt;&gt;"",T108&gt;=1)</formula>
    </cfRule>
  </conditionalFormatting>
  <conditionalFormatting sqref="AA109">
    <cfRule type="expression" dxfId="1543" priority="1785" stopIfTrue="1">
      <formula>AA109=""</formula>
    </cfRule>
    <cfRule type="expression" dxfId="1542" priority="1786" stopIfTrue="1">
      <formula>AA109&lt;=0</formula>
    </cfRule>
    <cfRule type="expression" dxfId="1541" priority="1787" stopIfTrue="1">
      <formula>AA109&lt;1</formula>
    </cfRule>
    <cfRule type="expression" dxfId="1540" priority="1788">
      <formula>AA109&gt;=1</formula>
    </cfRule>
  </conditionalFormatting>
  <conditionalFormatting sqref="AA109">
    <cfRule type="expression" dxfId="1539" priority="1781" stopIfTrue="1">
      <formula>AA109=""</formula>
    </cfRule>
    <cfRule type="expression" dxfId="1538" priority="1782" stopIfTrue="1">
      <formula>AA109&lt;=0</formula>
    </cfRule>
    <cfRule type="expression" dxfId="1537" priority="1783" stopIfTrue="1">
      <formula>AA109&lt;1</formula>
    </cfRule>
    <cfRule type="expression" dxfId="1536" priority="1784">
      <formula>AA109&gt;=1</formula>
    </cfRule>
  </conditionalFormatting>
  <conditionalFormatting sqref="L109">
    <cfRule type="expression" dxfId="1535" priority="1777" stopIfTrue="1">
      <formula>L109=""</formula>
    </cfRule>
    <cfRule type="expression" dxfId="1534" priority="1778" stopIfTrue="1">
      <formula>L109&lt;=0</formula>
    </cfRule>
    <cfRule type="expression" dxfId="1533" priority="1779" stopIfTrue="1">
      <formula>L109&lt;1</formula>
    </cfRule>
    <cfRule type="expression" dxfId="1532" priority="1780">
      <formula>L109&gt;=1</formula>
    </cfRule>
  </conditionalFormatting>
  <conditionalFormatting sqref="O109:Q109 S109 U109 W109:Y109">
    <cfRule type="expression" dxfId="1531" priority="1773" stopIfTrue="1">
      <formula>O109=""</formula>
    </cfRule>
    <cfRule type="expression" dxfId="1530" priority="1774" stopIfTrue="1">
      <formula>O109&lt;=0</formula>
    </cfRule>
    <cfRule type="expression" dxfId="1529" priority="1775" stopIfTrue="1">
      <formula>O109&lt;1</formula>
    </cfRule>
    <cfRule type="expression" dxfId="1528" priority="1776">
      <formula>O109&gt;=1</formula>
    </cfRule>
  </conditionalFormatting>
  <conditionalFormatting sqref="O109:Q109 S109 U109 W109:Y109">
    <cfRule type="expression" dxfId="1527" priority="1769" stopIfTrue="1">
      <formula>O109=""</formula>
    </cfRule>
    <cfRule type="expression" dxfId="1526" priority="1770" stopIfTrue="1">
      <formula>O109&lt;=0</formula>
    </cfRule>
    <cfRule type="expression" dxfId="1525" priority="1771" stopIfTrue="1">
      <formula>O109&lt;1</formula>
    </cfRule>
    <cfRule type="expression" dxfId="1524" priority="1772">
      <formula>O109&gt;=1</formula>
    </cfRule>
  </conditionalFormatting>
  <conditionalFormatting sqref="N109">
    <cfRule type="expression" dxfId="1523" priority="1766" stopIfTrue="1">
      <formula>O109=""</formula>
    </cfRule>
    <cfRule type="expression" dxfId="1522" priority="1767" stopIfTrue="1">
      <formula>AND(O109&lt;&gt;"",N109&lt;1)</formula>
    </cfRule>
    <cfRule type="expression" dxfId="1521" priority="1768">
      <formula>AND(O109&lt;&gt;"",N109&gt;=1)</formula>
    </cfRule>
  </conditionalFormatting>
  <conditionalFormatting sqref="T109">
    <cfRule type="expression" dxfId="1520" priority="1763" stopIfTrue="1">
      <formula>U109=""</formula>
    </cfRule>
    <cfRule type="expression" dxfId="1519" priority="1764" stopIfTrue="1">
      <formula>AND(U109&lt;&gt;"",T109&lt;1)</formula>
    </cfRule>
    <cfRule type="expression" dxfId="1518" priority="1765">
      <formula>AND(U109&lt;&gt;"",T109&gt;=1)</formula>
    </cfRule>
  </conditionalFormatting>
  <conditionalFormatting sqref="R15 T15 W15 Z15">
    <cfRule type="expression" dxfId="1517" priority="1731" stopIfTrue="1">
      <formula>R15=""</formula>
    </cfRule>
    <cfRule type="expression" dxfId="1516" priority="1732" stopIfTrue="1">
      <formula>R15&lt;=0</formula>
    </cfRule>
    <cfRule type="expression" dxfId="1515" priority="1733" stopIfTrue="1">
      <formula>R15&lt;1</formula>
    </cfRule>
    <cfRule type="expression" dxfId="1514" priority="1734">
      <formula>R15&gt;=1</formula>
    </cfRule>
  </conditionalFormatting>
  <conditionalFormatting sqref="R19 T19 W19 Z19">
    <cfRule type="expression" dxfId="1513" priority="1723" stopIfTrue="1">
      <formula>R19=""</formula>
    </cfRule>
    <cfRule type="expression" dxfId="1512" priority="1724" stopIfTrue="1">
      <formula>R19&lt;=0</formula>
    </cfRule>
    <cfRule type="expression" dxfId="1511" priority="1725" stopIfTrue="1">
      <formula>R19&lt;1</formula>
    </cfRule>
    <cfRule type="expression" dxfId="1510" priority="1726">
      <formula>R19&gt;=1</formula>
    </cfRule>
  </conditionalFormatting>
  <conditionalFormatting sqref="R16 T16 W16 Z16">
    <cfRule type="expression" dxfId="1509" priority="1727" stopIfTrue="1">
      <formula>R16=""</formula>
    </cfRule>
    <cfRule type="expression" dxfId="1508" priority="1728" stopIfTrue="1">
      <formula>R16&lt;=0</formula>
    </cfRule>
    <cfRule type="expression" dxfId="1507" priority="1729" stopIfTrue="1">
      <formula>R16&lt;1</formula>
    </cfRule>
    <cfRule type="expression" dxfId="1506" priority="1730">
      <formula>R16&gt;=1</formula>
    </cfRule>
  </conditionalFormatting>
  <conditionalFormatting sqref="O56 S56 U56 AA56">
    <cfRule type="expression" dxfId="1505" priority="1715" stopIfTrue="1">
      <formula>O56=""</formula>
    </cfRule>
    <cfRule type="expression" dxfId="1504" priority="1716" stopIfTrue="1">
      <formula>O56&lt;=0</formula>
    </cfRule>
    <cfRule type="expression" dxfId="1503" priority="1717" stopIfTrue="1">
      <formula>O56&lt;1</formula>
    </cfRule>
    <cfRule type="expression" dxfId="1502" priority="1718">
      <formula>O56&gt;=1</formula>
    </cfRule>
  </conditionalFormatting>
  <conditionalFormatting sqref="O56 S56 U56 AA56">
    <cfRule type="expression" dxfId="1501" priority="1719" stopIfTrue="1">
      <formula>O56=""</formula>
    </cfRule>
    <cfRule type="expression" dxfId="1500" priority="1720" stopIfTrue="1">
      <formula>O56&lt;=0</formula>
    </cfRule>
    <cfRule type="expression" dxfId="1499" priority="1721" stopIfTrue="1">
      <formula>O56&lt;1</formula>
    </cfRule>
    <cfRule type="expression" dxfId="1498" priority="1722">
      <formula>O56&gt;=1</formula>
    </cfRule>
  </conditionalFormatting>
  <conditionalFormatting sqref="N56">
    <cfRule type="expression" dxfId="1497" priority="1712" stopIfTrue="1">
      <formula>O56=""</formula>
    </cfRule>
    <cfRule type="expression" dxfId="1496" priority="1713" stopIfTrue="1">
      <formula>AND(O56&lt;&gt;"",N56&lt;1)</formula>
    </cfRule>
    <cfRule type="expression" dxfId="1495" priority="1714">
      <formula>AND(O56&lt;&gt;"",N56&gt;=1)</formula>
    </cfRule>
  </conditionalFormatting>
  <conditionalFormatting sqref="T56">
    <cfRule type="expression" dxfId="1494" priority="1709" stopIfTrue="1">
      <formula>U56=""</formula>
    </cfRule>
    <cfRule type="expression" dxfId="1493" priority="1710" stopIfTrue="1">
      <formula>AND(U56&lt;&gt;"",T56&lt;1)</formula>
    </cfRule>
    <cfRule type="expression" dxfId="1492" priority="1711">
      <formula>AND(U56&lt;&gt;"",T56&gt;=1)</formula>
    </cfRule>
  </conditionalFormatting>
  <conditionalFormatting sqref="O12">
    <cfRule type="expression" dxfId="1491" priority="1701" stopIfTrue="1">
      <formula>O12=""</formula>
    </cfRule>
    <cfRule type="expression" dxfId="1490" priority="1702" stopIfTrue="1">
      <formula>O12&lt;=0</formula>
    </cfRule>
    <cfRule type="expression" dxfId="1489" priority="1703" stopIfTrue="1">
      <formula>O12&lt;1</formula>
    </cfRule>
    <cfRule type="expression" dxfId="1488" priority="1704">
      <formula>O12&gt;=1</formula>
    </cfRule>
  </conditionalFormatting>
  <conditionalFormatting sqref="O10">
    <cfRule type="expression" dxfId="1487" priority="1693" stopIfTrue="1">
      <formula>O10=""</formula>
    </cfRule>
    <cfRule type="expression" dxfId="1486" priority="1694" stopIfTrue="1">
      <formula>O10&lt;=0</formula>
    </cfRule>
    <cfRule type="expression" dxfId="1485" priority="1695" stopIfTrue="1">
      <formula>O10&lt;1</formula>
    </cfRule>
    <cfRule type="expression" dxfId="1484" priority="1696">
      <formula>O10&gt;=1</formula>
    </cfRule>
  </conditionalFormatting>
  <conditionalFormatting sqref="O10">
    <cfRule type="expression" dxfId="1483" priority="1697" stopIfTrue="1">
      <formula>O10=""</formula>
    </cfRule>
    <cfRule type="expression" dxfId="1482" priority="1698" stopIfTrue="1">
      <formula>O10&lt;=0</formula>
    </cfRule>
    <cfRule type="expression" dxfId="1481" priority="1699" stopIfTrue="1">
      <formula>O10&lt;1</formula>
    </cfRule>
    <cfRule type="expression" dxfId="1480" priority="1700">
      <formula>O10&gt;=1</formula>
    </cfRule>
  </conditionalFormatting>
  <conditionalFormatting sqref="O9">
    <cfRule type="expression" dxfId="1479" priority="1633" stopIfTrue="1">
      <formula>O9=""</formula>
    </cfRule>
    <cfRule type="expression" dxfId="1478" priority="1634" stopIfTrue="1">
      <formula>O9&lt;=0</formula>
    </cfRule>
    <cfRule type="expression" dxfId="1477" priority="1635" stopIfTrue="1">
      <formula>O9&lt;1</formula>
    </cfRule>
    <cfRule type="expression" dxfId="1476" priority="1636">
      <formula>O9&gt;=1</formula>
    </cfRule>
  </conditionalFormatting>
  <conditionalFormatting sqref="P10:Q10">
    <cfRule type="expression" dxfId="1475" priority="1641" stopIfTrue="1">
      <formula>P10=""</formula>
    </cfRule>
    <cfRule type="expression" dxfId="1474" priority="1642" stopIfTrue="1">
      <formula>P10&lt;=0</formula>
    </cfRule>
    <cfRule type="expression" dxfId="1473" priority="1643" stopIfTrue="1">
      <formula>P10&lt;1</formula>
    </cfRule>
    <cfRule type="expression" dxfId="1472" priority="1644">
      <formula>P10&gt;=1</formula>
    </cfRule>
  </conditionalFormatting>
  <conditionalFormatting sqref="P10:Q10">
    <cfRule type="expression" dxfId="1471" priority="1637" stopIfTrue="1">
      <formula>P10=""</formula>
    </cfRule>
    <cfRule type="expression" dxfId="1470" priority="1638" stopIfTrue="1">
      <formula>P10&lt;=0</formula>
    </cfRule>
    <cfRule type="expression" dxfId="1469" priority="1639" stopIfTrue="1">
      <formula>P10&lt;1</formula>
    </cfRule>
    <cfRule type="expression" dxfId="1468" priority="1640">
      <formula>P10&gt;=1</formula>
    </cfRule>
  </conditionalFormatting>
  <conditionalFormatting sqref="O13:O16 O19">
    <cfRule type="expression" dxfId="1467" priority="1669" stopIfTrue="1">
      <formula>O13=""</formula>
    </cfRule>
    <cfRule type="expression" dxfId="1466" priority="1670" stopIfTrue="1">
      <formula>O13&lt;=0</formula>
    </cfRule>
    <cfRule type="expression" dxfId="1465" priority="1671" stopIfTrue="1">
      <formula>O13&lt;1</formula>
    </cfRule>
    <cfRule type="expression" dxfId="1464" priority="1672">
      <formula>O13&gt;=1</formula>
    </cfRule>
  </conditionalFormatting>
  <conditionalFormatting sqref="O9">
    <cfRule type="expression" dxfId="1463" priority="1629" stopIfTrue="1">
      <formula>O9=""</formula>
    </cfRule>
    <cfRule type="expression" dxfId="1462" priority="1630" stopIfTrue="1">
      <formula>O9&lt;=0</formula>
    </cfRule>
    <cfRule type="expression" dxfId="1461" priority="1631" stopIfTrue="1">
      <formula>O9&lt;1</formula>
    </cfRule>
    <cfRule type="expression" dxfId="1460" priority="1632">
      <formula>O9&gt;=1</formula>
    </cfRule>
  </conditionalFormatting>
  <conditionalFormatting sqref="P34">
    <cfRule type="expression" dxfId="1459" priority="1621" stopIfTrue="1">
      <formula>P34=""</formula>
    </cfRule>
    <cfRule type="expression" dxfId="1458" priority="1622" stopIfTrue="1">
      <formula>P34&lt;=0</formula>
    </cfRule>
    <cfRule type="expression" dxfId="1457" priority="1623" stopIfTrue="1">
      <formula>P34&lt;1</formula>
    </cfRule>
    <cfRule type="expression" dxfId="1456" priority="1624">
      <formula>P34&gt;=1</formula>
    </cfRule>
  </conditionalFormatting>
  <conditionalFormatting sqref="P34">
    <cfRule type="expression" dxfId="1455" priority="1625" stopIfTrue="1">
      <formula>P34=""</formula>
    </cfRule>
    <cfRule type="expression" dxfId="1454" priority="1626" stopIfTrue="1">
      <formula>P34&lt;=0</formula>
    </cfRule>
    <cfRule type="expression" dxfId="1453" priority="1627" stopIfTrue="1">
      <formula>P34&lt;1</formula>
    </cfRule>
    <cfRule type="expression" dxfId="1452" priority="1628">
      <formula>P34&gt;=1</formula>
    </cfRule>
  </conditionalFormatting>
  <conditionalFormatting sqref="P12:Q12">
    <cfRule type="expression" dxfId="1451" priority="1597" stopIfTrue="1">
      <formula>P12=""</formula>
    </cfRule>
    <cfRule type="expression" dxfId="1450" priority="1598" stopIfTrue="1">
      <formula>P12&lt;=0</formula>
    </cfRule>
    <cfRule type="expression" dxfId="1449" priority="1599" stopIfTrue="1">
      <formula>P12&lt;1</formula>
    </cfRule>
    <cfRule type="expression" dxfId="1448" priority="1600">
      <formula>P12&gt;=1</formula>
    </cfRule>
  </conditionalFormatting>
  <conditionalFormatting sqref="P13:Q16 Q19">
    <cfRule type="expression" dxfId="1447" priority="1593" stopIfTrue="1">
      <formula>P13=""</formula>
    </cfRule>
    <cfRule type="expression" dxfId="1446" priority="1594" stopIfTrue="1">
      <formula>P13&lt;=0</formula>
    </cfRule>
    <cfRule type="expression" dxfId="1445" priority="1595" stopIfTrue="1">
      <formula>P13&lt;1</formula>
    </cfRule>
    <cfRule type="expression" dxfId="1444" priority="1596">
      <formula>P13&gt;=1</formula>
    </cfRule>
  </conditionalFormatting>
  <conditionalFormatting sqref="P33:Q33">
    <cfRule type="expression" dxfId="1443" priority="1589" stopIfTrue="1">
      <formula>P33=""</formula>
    </cfRule>
    <cfRule type="expression" dxfId="1442" priority="1590" stopIfTrue="1">
      <formula>P33&lt;=0</formula>
    </cfRule>
    <cfRule type="expression" dxfId="1441" priority="1591" stopIfTrue="1">
      <formula>P33&lt;1</formula>
    </cfRule>
    <cfRule type="expression" dxfId="1440" priority="1592">
      <formula>P33&gt;=1</formula>
    </cfRule>
  </conditionalFormatting>
  <conditionalFormatting sqref="P33:Q33">
    <cfRule type="expression" dxfId="1439" priority="1585" stopIfTrue="1">
      <formula>P33=""</formula>
    </cfRule>
    <cfRule type="expression" dxfId="1438" priority="1586" stopIfTrue="1">
      <formula>P33&lt;=0</formula>
    </cfRule>
    <cfRule type="expression" dxfId="1437" priority="1587" stopIfTrue="1">
      <formula>P33&lt;1</formula>
    </cfRule>
    <cfRule type="expression" dxfId="1436" priority="1588">
      <formula>P33&gt;=1</formula>
    </cfRule>
  </conditionalFormatting>
  <conditionalFormatting sqref="Q37">
    <cfRule type="expression" dxfId="1435" priority="1581" stopIfTrue="1">
      <formula>Q37=""</formula>
    </cfRule>
    <cfRule type="expression" dxfId="1434" priority="1582" stopIfTrue="1">
      <formula>Q37&lt;=0</formula>
    </cfRule>
    <cfRule type="expression" dxfId="1433" priority="1583" stopIfTrue="1">
      <formula>Q37&lt;1</formula>
    </cfRule>
    <cfRule type="expression" dxfId="1432" priority="1584">
      <formula>Q37&gt;=1</formula>
    </cfRule>
  </conditionalFormatting>
  <conditionalFormatting sqref="Q37">
    <cfRule type="expression" dxfId="1431" priority="1577" stopIfTrue="1">
      <formula>Q37=""</formula>
    </cfRule>
    <cfRule type="expression" dxfId="1430" priority="1578" stopIfTrue="1">
      <formula>Q37&lt;=0</formula>
    </cfRule>
    <cfRule type="expression" dxfId="1429" priority="1579" stopIfTrue="1">
      <formula>Q37&lt;1</formula>
    </cfRule>
    <cfRule type="expression" dxfId="1428" priority="1580">
      <formula>Q37&gt;=1</formula>
    </cfRule>
  </conditionalFormatting>
  <conditionalFormatting sqref="P37">
    <cfRule type="expression" dxfId="1427" priority="1569" stopIfTrue="1">
      <formula>P37=""</formula>
    </cfRule>
    <cfRule type="expression" dxfId="1426" priority="1570" stopIfTrue="1">
      <formula>P37&lt;=0</formula>
    </cfRule>
    <cfRule type="expression" dxfId="1425" priority="1571" stopIfTrue="1">
      <formula>P37&lt;1</formula>
    </cfRule>
    <cfRule type="expression" dxfId="1424" priority="1572">
      <formula>P37&gt;=1</formula>
    </cfRule>
  </conditionalFormatting>
  <conditionalFormatting sqref="P37">
    <cfRule type="expression" dxfId="1423" priority="1573" stopIfTrue="1">
      <formula>P37=""</formula>
    </cfRule>
    <cfRule type="expression" dxfId="1422" priority="1574" stopIfTrue="1">
      <formula>P37&lt;=0</formula>
    </cfRule>
    <cfRule type="expression" dxfId="1421" priority="1575" stopIfTrue="1">
      <formula>P37&lt;1</formula>
    </cfRule>
    <cfRule type="expression" dxfId="1420" priority="1576">
      <formula>P37&gt;=1</formula>
    </cfRule>
  </conditionalFormatting>
  <conditionalFormatting sqref="P35:Q35">
    <cfRule type="expression" dxfId="1419" priority="1565" stopIfTrue="1">
      <formula>P35=""</formula>
    </cfRule>
    <cfRule type="expression" dxfId="1418" priority="1566" stopIfTrue="1">
      <formula>P35&lt;=0</formula>
    </cfRule>
    <cfRule type="expression" dxfId="1417" priority="1567" stopIfTrue="1">
      <formula>P35&lt;1</formula>
    </cfRule>
    <cfRule type="expression" dxfId="1416" priority="1568">
      <formula>P35&gt;=1</formula>
    </cfRule>
  </conditionalFormatting>
  <conditionalFormatting sqref="P35:Q35">
    <cfRule type="expression" dxfId="1415" priority="1561" stopIfTrue="1">
      <formula>P35=""</formula>
    </cfRule>
    <cfRule type="expression" dxfId="1414" priority="1562" stopIfTrue="1">
      <formula>P35&lt;=0</formula>
    </cfRule>
    <cfRule type="expression" dxfId="1413" priority="1563" stopIfTrue="1">
      <formula>P35&lt;1</formula>
    </cfRule>
    <cfRule type="expression" dxfId="1412" priority="1564">
      <formula>P35&gt;=1</formula>
    </cfRule>
  </conditionalFormatting>
  <conditionalFormatting sqref="Q50">
    <cfRule type="expression" dxfId="1411" priority="1557" stopIfTrue="1">
      <formula>Q50=""</formula>
    </cfRule>
    <cfRule type="expression" dxfId="1410" priority="1558" stopIfTrue="1">
      <formula>Q50&lt;=0</formula>
    </cfRule>
    <cfRule type="expression" dxfId="1409" priority="1559" stopIfTrue="1">
      <formula>Q50&lt;1</formula>
    </cfRule>
    <cfRule type="expression" dxfId="1408" priority="1560">
      <formula>Q50&gt;=1</formula>
    </cfRule>
  </conditionalFormatting>
  <conditionalFormatting sqref="Q50">
    <cfRule type="expression" dxfId="1407" priority="1553" stopIfTrue="1">
      <formula>Q50=""</formula>
    </cfRule>
    <cfRule type="expression" dxfId="1406" priority="1554" stopIfTrue="1">
      <formula>Q50&lt;=0</formula>
    </cfRule>
    <cfRule type="expression" dxfId="1405" priority="1555" stopIfTrue="1">
      <formula>Q50&lt;1</formula>
    </cfRule>
    <cfRule type="expression" dxfId="1404" priority="1556">
      <formula>Q50&gt;=1</formula>
    </cfRule>
  </conditionalFormatting>
  <conditionalFormatting sqref="P50">
    <cfRule type="expression" dxfId="1403" priority="1545" stopIfTrue="1">
      <formula>P50=""</formula>
    </cfRule>
    <cfRule type="expression" dxfId="1402" priority="1546" stopIfTrue="1">
      <formula>P50&lt;=0</formula>
    </cfRule>
    <cfRule type="expression" dxfId="1401" priority="1547" stopIfTrue="1">
      <formula>P50&lt;1</formula>
    </cfRule>
    <cfRule type="expression" dxfId="1400" priority="1548">
      <formula>P50&gt;=1</formula>
    </cfRule>
  </conditionalFormatting>
  <conditionalFormatting sqref="P50">
    <cfRule type="expression" dxfId="1399" priority="1549" stopIfTrue="1">
      <formula>P50=""</formula>
    </cfRule>
    <cfRule type="expression" dxfId="1398" priority="1550" stopIfTrue="1">
      <formula>P50&lt;=0</formula>
    </cfRule>
    <cfRule type="expression" dxfId="1397" priority="1551" stopIfTrue="1">
      <formula>P50&lt;1</formula>
    </cfRule>
    <cfRule type="expression" dxfId="1396" priority="1552">
      <formula>P50&gt;=1</formula>
    </cfRule>
  </conditionalFormatting>
  <conditionalFormatting sqref="Q53">
    <cfRule type="expression" dxfId="1395" priority="1541" stopIfTrue="1">
      <formula>Q53=""</formula>
    </cfRule>
    <cfRule type="expression" dxfId="1394" priority="1542" stopIfTrue="1">
      <formula>Q53&lt;=0</formula>
    </cfRule>
    <cfRule type="expression" dxfId="1393" priority="1543" stopIfTrue="1">
      <formula>Q53&lt;1</formula>
    </cfRule>
    <cfRule type="expression" dxfId="1392" priority="1544">
      <formula>Q53&gt;=1</formula>
    </cfRule>
  </conditionalFormatting>
  <conditionalFormatting sqref="Q53">
    <cfRule type="expression" dxfId="1391" priority="1537" stopIfTrue="1">
      <formula>Q53=""</formula>
    </cfRule>
    <cfRule type="expression" dxfId="1390" priority="1538" stopIfTrue="1">
      <formula>Q53&lt;=0</formula>
    </cfRule>
    <cfRule type="expression" dxfId="1389" priority="1539" stopIfTrue="1">
      <formula>Q53&lt;1</formula>
    </cfRule>
    <cfRule type="expression" dxfId="1388" priority="1540">
      <formula>Q53&gt;=1</formula>
    </cfRule>
  </conditionalFormatting>
  <conditionalFormatting sqref="P53">
    <cfRule type="expression" dxfId="1387" priority="1529" stopIfTrue="1">
      <formula>P53=""</formula>
    </cfRule>
    <cfRule type="expression" dxfId="1386" priority="1530" stopIfTrue="1">
      <formula>P53&lt;=0</formula>
    </cfRule>
    <cfRule type="expression" dxfId="1385" priority="1531" stopIfTrue="1">
      <formula>P53&lt;1</formula>
    </cfRule>
    <cfRule type="expression" dxfId="1384" priority="1532">
      <formula>P53&gt;=1</formula>
    </cfRule>
  </conditionalFormatting>
  <conditionalFormatting sqref="P53">
    <cfRule type="expression" dxfId="1383" priority="1533" stopIfTrue="1">
      <formula>P53=""</formula>
    </cfRule>
    <cfRule type="expression" dxfId="1382" priority="1534" stopIfTrue="1">
      <formula>P53&lt;=0</formula>
    </cfRule>
    <cfRule type="expression" dxfId="1381" priority="1535" stopIfTrue="1">
      <formula>P53&lt;1</formula>
    </cfRule>
    <cfRule type="expression" dxfId="1380" priority="1536">
      <formula>P53&gt;=1</formula>
    </cfRule>
  </conditionalFormatting>
  <conditionalFormatting sqref="Q54">
    <cfRule type="expression" dxfId="1379" priority="1525" stopIfTrue="1">
      <formula>Q54=""</formula>
    </cfRule>
    <cfRule type="expression" dxfId="1378" priority="1526" stopIfTrue="1">
      <formula>Q54&lt;=0</formula>
    </cfRule>
    <cfRule type="expression" dxfId="1377" priority="1527" stopIfTrue="1">
      <formula>Q54&lt;1</formula>
    </cfRule>
    <cfRule type="expression" dxfId="1376" priority="1528">
      <formula>Q54&gt;=1</formula>
    </cfRule>
  </conditionalFormatting>
  <conditionalFormatting sqref="Q54">
    <cfRule type="expression" dxfId="1375" priority="1521" stopIfTrue="1">
      <formula>Q54=""</formula>
    </cfRule>
    <cfRule type="expression" dxfId="1374" priority="1522" stopIfTrue="1">
      <formula>Q54&lt;=0</formula>
    </cfRule>
    <cfRule type="expression" dxfId="1373" priority="1523" stopIfTrue="1">
      <formula>Q54&lt;1</formula>
    </cfRule>
    <cfRule type="expression" dxfId="1372" priority="1524">
      <formula>Q54&gt;=1</formula>
    </cfRule>
  </conditionalFormatting>
  <conditionalFormatting sqref="P54">
    <cfRule type="expression" dxfId="1371" priority="1513" stopIfTrue="1">
      <formula>P54=""</formula>
    </cfRule>
    <cfRule type="expression" dxfId="1370" priority="1514" stopIfTrue="1">
      <formula>P54&lt;=0</formula>
    </cfRule>
    <cfRule type="expression" dxfId="1369" priority="1515" stopIfTrue="1">
      <formula>P54&lt;1</formula>
    </cfRule>
    <cfRule type="expression" dxfId="1368" priority="1516">
      <formula>P54&gt;=1</formula>
    </cfRule>
  </conditionalFormatting>
  <conditionalFormatting sqref="P54">
    <cfRule type="expression" dxfId="1367" priority="1517" stopIfTrue="1">
      <formula>P54=""</formula>
    </cfRule>
    <cfRule type="expression" dxfId="1366" priority="1518" stopIfTrue="1">
      <formula>P54&lt;=0</formula>
    </cfRule>
    <cfRule type="expression" dxfId="1365" priority="1519" stopIfTrue="1">
      <formula>P54&lt;1</formula>
    </cfRule>
    <cfRule type="expression" dxfId="1364" priority="1520">
      <formula>P54&gt;=1</formula>
    </cfRule>
  </conditionalFormatting>
  <conditionalFormatting sqref="Q55">
    <cfRule type="expression" dxfId="1363" priority="1509" stopIfTrue="1">
      <formula>Q55=""</formula>
    </cfRule>
    <cfRule type="expression" dxfId="1362" priority="1510" stopIfTrue="1">
      <formula>Q55&lt;=0</formula>
    </cfRule>
    <cfRule type="expression" dxfId="1361" priority="1511" stopIfTrue="1">
      <formula>Q55&lt;1</formula>
    </cfRule>
    <cfRule type="expression" dxfId="1360" priority="1512">
      <formula>Q55&gt;=1</formula>
    </cfRule>
  </conditionalFormatting>
  <conditionalFormatting sqref="Q55">
    <cfRule type="expression" dxfId="1359" priority="1505" stopIfTrue="1">
      <formula>Q55=""</formula>
    </cfRule>
    <cfRule type="expression" dxfId="1358" priority="1506" stopIfTrue="1">
      <formula>Q55&lt;=0</formula>
    </cfRule>
    <cfRule type="expression" dxfId="1357" priority="1507" stopIfTrue="1">
      <formula>Q55&lt;1</formula>
    </cfRule>
    <cfRule type="expression" dxfId="1356" priority="1508">
      <formula>Q55&gt;=1</formula>
    </cfRule>
  </conditionalFormatting>
  <conditionalFormatting sqref="P55">
    <cfRule type="expression" dxfId="1355" priority="1497" stopIfTrue="1">
      <formula>P55=""</formula>
    </cfRule>
    <cfRule type="expression" dxfId="1354" priority="1498" stopIfTrue="1">
      <formula>P55&lt;=0</formula>
    </cfRule>
    <cfRule type="expression" dxfId="1353" priority="1499" stopIfTrue="1">
      <formula>P55&lt;1</formula>
    </cfRule>
    <cfRule type="expression" dxfId="1352" priority="1500">
      <formula>P55&gt;=1</formula>
    </cfRule>
  </conditionalFormatting>
  <conditionalFormatting sqref="P55">
    <cfRule type="expression" dxfId="1351" priority="1501" stopIfTrue="1">
      <formula>P55=""</formula>
    </cfRule>
    <cfRule type="expression" dxfId="1350" priority="1502" stopIfTrue="1">
      <formula>P55&lt;=0</formula>
    </cfRule>
    <cfRule type="expression" dxfId="1349" priority="1503" stopIfTrue="1">
      <formula>P55&lt;1</formula>
    </cfRule>
    <cfRule type="expression" dxfId="1348" priority="1504">
      <formula>P55&gt;=1</formula>
    </cfRule>
  </conditionalFormatting>
  <conditionalFormatting sqref="Q57">
    <cfRule type="expression" dxfId="1347" priority="1493" stopIfTrue="1">
      <formula>Q57=""</formula>
    </cfRule>
    <cfRule type="expression" dxfId="1346" priority="1494" stopIfTrue="1">
      <formula>Q57&lt;=0</formula>
    </cfRule>
    <cfRule type="expression" dxfId="1345" priority="1495" stopIfTrue="1">
      <formula>Q57&lt;1</formula>
    </cfRule>
    <cfRule type="expression" dxfId="1344" priority="1496">
      <formula>Q57&gt;=1</formula>
    </cfRule>
  </conditionalFormatting>
  <conditionalFormatting sqref="Q57">
    <cfRule type="expression" dxfId="1343" priority="1489" stopIfTrue="1">
      <formula>Q57=""</formula>
    </cfRule>
    <cfRule type="expression" dxfId="1342" priority="1490" stopIfTrue="1">
      <formula>Q57&lt;=0</formula>
    </cfRule>
    <cfRule type="expression" dxfId="1341" priority="1491" stopIfTrue="1">
      <formula>Q57&lt;1</formula>
    </cfRule>
    <cfRule type="expression" dxfId="1340" priority="1492">
      <formula>Q57&gt;=1</formula>
    </cfRule>
  </conditionalFormatting>
  <conditionalFormatting sqref="P57">
    <cfRule type="expression" dxfId="1339" priority="1481" stopIfTrue="1">
      <formula>P57=""</formula>
    </cfRule>
    <cfRule type="expression" dxfId="1338" priority="1482" stopIfTrue="1">
      <formula>P57&lt;=0</formula>
    </cfRule>
    <cfRule type="expression" dxfId="1337" priority="1483" stopIfTrue="1">
      <formula>P57&lt;1</formula>
    </cfRule>
    <cfRule type="expression" dxfId="1336" priority="1484">
      <formula>P57&gt;=1</formula>
    </cfRule>
  </conditionalFormatting>
  <conditionalFormatting sqref="P57">
    <cfRule type="expression" dxfId="1335" priority="1485" stopIfTrue="1">
      <formula>P57=""</formula>
    </cfRule>
    <cfRule type="expression" dxfId="1334" priority="1486" stopIfTrue="1">
      <formula>P57&lt;=0</formula>
    </cfRule>
    <cfRule type="expression" dxfId="1333" priority="1487" stopIfTrue="1">
      <formula>P57&lt;1</formula>
    </cfRule>
    <cfRule type="expression" dxfId="1332" priority="1488">
      <formula>P57&gt;=1</formula>
    </cfRule>
  </conditionalFormatting>
  <conditionalFormatting sqref="P48:Q48 P39:Q39 Q46">
    <cfRule type="expression" dxfId="1331" priority="1477" stopIfTrue="1">
      <formula>P39=""</formula>
    </cfRule>
    <cfRule type="expression" dxfId="1330" priority="1478" stopIfTrue="1">
      <formula>P39&lt;=0</formula>
    </cfRule>
    <cfRule type="expression" dxfId="1329" priority="1479" stopIfTrue="1">
      <formula>P39&lt;1</formula>
    </cfRule>
    <cfRule type="expression" dxfId="1328" priority="1480">
      <formula>P39&gt;=1</formula>
    </cfRule>
  </conditionalFormatting>
  <conditionalFormatting sqref="P48:Q48 P39:Q39 Q46">
    <cfRule type="expression" dxfId="1327" priority="1473" stopIfTrue="1">
      <formula>P39=""</formula>
    </cfRule>
    <cfRule type="expression" dxfId="1326" priority="1474" stopIfTrue="1">
      <formula>P39&lt;=0</formula>
    </cfRule>
    <cfRule type="expression" dxfId="1325" priority="1475" stopIfTrue="1">
      <formula>P39&lt;1</formula>
    </cfRule>
    <cfRule type="expression" dxfId="1324" priority="1476">
      <formula>P39&gt;=1</formula>
    </cfRule>
  </conditionalFormatting>
  <conditionalFormatting sqref="P56:Q56">
    <cfRule type="expression" dxfId="1323" priority="1469" stopIfTrue="1">
      <formula>P56=""</formula>
    </cfRule>
    <cfRule type="expression" dxfId="1322" priority="1470" stopIfTrue="1">
      <formula>P56&lt;=0</formula>
    </cfRule>
    <cfRule type="expression" dxfId="1321" priority="1471" stopIfTrue="1">
      <formula>P56&lt;1</formula>
    </cfRule>
    <cfRule type="expression" dxfId="1320" priority="1472">
      <formula>P56&gt;=1</formula>
    </cfRule>
  </conditionalFormatting>
  <conditionalFormatting sqref="P56:Q56">
    <cfRule type="expression" dxfId="1319" priority="1465" stopIfTrue="1">
      <formula>P56=""</formula>
    </cfRule>
    <cfRule type="expression" dxfId="1318" priority="1466" stopIfTrue="1">
      <formula>P56&lt;=0</formula>
    </cfRule>
    <cfRule type="expression" dxfId="1317" priority="1467" stopIfTrue="1">
      <formula>P56&lt;1</formula>
    </cfRule>
    <cfRule type="expression" dxfId="1316" priority="1468">
      <formula>P56&gt;=1</formula>
    </cfRule>
  </conditionalFormatting>
  <conditionalFormatting sqref="P58:Q59">
    <cfRule type="expression" dxfId="1315" priority="1461" stopIfTrue="1">
      <formula>P58=""</formula>
    </cfRule>
    <cfRule type="expression" dxfId="1314" priority="1462" stopIfTrue="1">
      <formula>P58&lt;=0</formula>
    </cfRule>
    <cfRule type="expression" dxfId="1313" priority="1463" stopIfTrue="1">
      <formula>P58&lt;1</formula>
    </cfRule>
    <cfRule type="expression" dxfId="1312" priority="1464">
      <formula>P58&gt;=1</formula>
    </cfRule>
  </conditionalFormatting>
  <conditionalFormatting sqref="P58:Q59">
    <cfRule type="expression" dxfId="1311" priority="1457" stopIfTrue="1">
      <formula>P58=""</formula>
    </cfRule>
    <cfRule type="expression" dxfId="1310" priority="1458" stopIfTrue="1">
      <formula>P58&lt;=0</formula>
    </cfRule>
    <cfRule type="expression" dxfId="1309" priority="1459" stopIfTrue="1">
      <formula>P58&lt;1</formula>
    </cfRule>
    <cfRule type="expression" dxfId="1308" priority="1460">
      <formula>P58&gt;=1</formula>
    </cfRule>
  </conditionalFormatting>
  <conditionalFormatting sqref="Q61">
    <cfRule type="expression" dxfId="1307" priority="1453" stopIfTrue="1">
      <formula>Q61=""</formula>
    </cfRule>
    <cfRule type="expression" dxfId="1306" priority="1454" stopIfTrue="1">
      <formula>Q61&lt;=0</formula>
    </cfRule>
    <cfRule type="expression" dxfId="1305" priority="1455" stopIfTrue="1">
      <formula>Q61&lt;1</formula>
    </cfRule>
    <cfRule type="expression" dxfId="1304" priority="1456">
      <formula>Q61&gt;=1</formula>
    </cfRule>
  </conditionalFormatting>
  <conditionalFormatting sqref="Q61">
    <cfRule type="expression" dxfId="1303" priority="1449" stopIfTrue="1">
      <formula>Q61=""</formula>
    </cfRule>
    <cfRule type="expression" dxfId="1302" priority="1450" stopIfTrue="1">
      <formula>Q61&lt;=0</formula>
    </cfRule>
    <cfRule type="expression" dxfId="1301" priority="1451" stopIfTrue="1">
      <formula>Q61&lt;1</formula>
    </cfRule>
    <cfRule type="expression" dxfId="1300" priority="1452">
      <formula>Q61&gt;=1</formula>
    </cfRule>
  </conditionalFormatting>
  <conditionalFormatting sqref="Q62">
    <cfRule type="expression" dxfId="1299" priority="1437" stopIfTrue="1">
      <formula>Q62=""</formula>
    </cfRule>
    <cfRule type="expression" dxfId="1298" priority="1438" stopIfTrue="1">
      <formula>Q62&lt;=0</formula>
    </cfRule>
    <cfRule type="expression" dxfId="1297" priority="1439" stopIfTrue="1">
      <formula>Q62&lt;1</formula>
    </cfRule>
    <cfRule type="expression" dxfId="1296" priority="1440">
      <formula>Q62&gt;=1</formula>
    </cfRule>
  </conditionalFormatting>
  <conditionalFormatting sqref="Q62">
    <cfRule type="expression" dxfId="1295" priority="1433" stopIfTrue="1">
      <formula>Q62=""</formula>
    </cfRule>
    <cfRule type="expression" dxfId="1294" priority="1434" stopIfTrue="1">
      <formula>Q62&lt;=0</formula>
    </cfRule>
    <cfRule type="expression" dxfId="1293" priority="1435" stopIfTrue="1">
      <formula>Q62&lt;1</formula>
    </cfRule>
    <cfRule type="expression" dxfId="1292" priority="1436">
      <formula>Q62&gt;=1</formula>
    </cfRule>
  </conditionalFormatting>
  <conditionalFormatting sqref="Q63">
    <cfRule type="expression" dxfId="1291" priority="1421" stopIfTrue="1">
      <formula>Q63=""</formula>
    </cfRule>
    <cfRule type="expression" dxfId="1290" priority="1422" stopIfTrue="1">
      <formula>Q63&lt;=0</formula>
    </cfRule>
    <cfRule type="expression" dxfId="1289" priority="1423" stopIfTrue="1">
      <formula>Q63&lt;1</formula>
    </cfRule>
    <cfRule type="expression" dxfId="1288" priority="1424">
      <formula>Q63&gt;=1</formula>
    </cfRule>
  </conditionalFormatting>
  <conditionalFormatting sqref="Q63">
    <cfRule type="expression" dxfId="1287" priority="1417" stopIfTrue="1">
      <formula>Q63=""</formula>
    </cfRule>
    <cfRule type="expression" dxfId="1286" priority="1418" stopIfTrue="1">
      <formula>Q63&lt;=0</formula>
    </cfRule>
    <cfRule type="expression" dxfId="1285" priority="1419" stopIfTrue="1">
      <formula>Q63&lt;1</formula>
    </cfRule>
    <cfRule type="expression" dxfId="1284" priority="1420">
      <formula>Q63&gt;=1</formula>
    </cfRule>
  </conditionalFormatting>
  <conditionalFormatting sqref="Q64">
    <cfRule type="expression" dxfId="1283" priority="1405" stopIfTrue="1">
      <formula>Q64=""</formula>
    </cfRule>
    <cfRule type="expression" dxfId="1282" priority="1406" stopIfTrue="1">
      <formula>Q64&lt;=0</formula>
    </cfRule>
    <cfRule type="expression" dxfId="1281" priority="1407" stopIfTrue="1">
      <formula>Q64&lt;1</formula>
    </cfRule>
    <cfRule type="expression" dxfId="1280" priority="1408">
      <formula>Q64&gt;=1</formula>
    </cfRule>
  </conditionalFormatting>
  <conditionalFormatting sqref="Q64">
    <cfRule type="expression" dxfId="1279" priority="1401" stopIfTrue="1">
      <formula>Q64=""</formula>
    </cfRule>
    <cfRule type="expression" dxfId="1278" priority="1402" stopIfTrue="1">
      <formula>Q64&lt;=0</formula>
    </cfRule>
    <cfRule type="expression" dxfId="1277" priority="1403" stopIfTrue="1">
      <formula>Q64&lt;1</formula>
    </cfRule>
    <cfRule type="expression" dxfId="1276" priority="1404">
      <formula>Q64&gt;=1</formula>
    </cfRule>
  </conditionalFormatting>
  <conditionalFormatting sqref="Q65">
    <cfRule type="expression" dxfId="1275" priority="1389" stopIfTrue="1">
      <formula>Q65=""</formula>
    </cfRule>
    <cfRule type="expression" dxfId="1274" priority="1390" stopIfTrue="1">
      <formula>Q65&lt;=0</formula>
    </cfRule>
    <cfRule type="expression" dxfId="1273" priority="1391" stopIfTrue="1">
      <formula>Q65&lt;1</formula>
    </cfRule>
    <cfRule type="expression" dxfId="1272" priority="1392">
      <formula>Q65&gt;=1</formula>
    </cfRule>
  </conditionalFormatting>
  <conditionalFormatting sqref="Q65">
    <cfRule type="expression" dxfId="1271" priority="1385" stopIfTrue="1">
      <formula>Q65=""</formula>
    </cfRule>
    <cfRule type="expression" dxfId="1270" priority="1386" stopIfTrue="1">
      <formula>Q65&lt;=0</formula>
    </cfRule>
    <cfRule type="expression" dxfId="1269" priority="1387" stopIfTrue="1">
      <formula>Q65&lt;1</formula>
    </cfRule>
    <cfRule type="expression" dxfId="1268" priority="1388">
      <formula>Q65&gt;=1</formula>
    </cfRule>
  </conditionalFormatting>
  <conditionalFormatting sqref="Q66:Q68">
    <cfRule type="expression" dxfId="1267" priority="1373" stopIfTrue="1">
      <formula>Q66=""</formula>
    </cfRule>
    <cfRule type="expression" dxfId="1266" priority="1374" stopIfTrue="1">
      <formula>Q66&lt;=0</formula>
    </cfRule>
    <cfRule type="expression" dxfId="1265" priority="1375" stopIfTrue="1">
      <formula>Q66&lt;1</formula>
    </cfRule>
    <cfRule type="expression" dxfId="1264" priority="1376">
      <formula>Q66&gt;=1</formula>
    </cfRule>
  </conditionalFormatting>
  <conditionalFormatting sqref="Q66:Q68">
    <cfRule type="expression" dxfId="1263" priority="1369" stopIfTrue="1">
      <formula>Q66=""</formula>
    </cfRule>
    <cfRule type="expression" dxfId="1262" priority="1370" stopIfTrue="1">
      <formula>Q66&lt;=0</formula>
    </cfRule>
    <cfRule type="expression" dxfId="1261" priority="1371" stopIfTrue="1">
      <formula>Q66&lt;1</formula>
    </cfRule>
    <cfRule type="expression" dxfId="1260" priority="1372">
      <formula>Q66&gt;=1</formula>
    </cfRule>
  </conditionalFormatting>
  <conditionalFormatting sqref="Q70">
    <cfRule type="expression" dxfId="1259" priority="1357" stopIfTrue="1">
      <formula>Q70=""</formula>
    </cfRule>
    <cfRule type="expression" dxfId="1258" priority="1358" stopIfTrue="1">
      <formula>Q70&lt;=0</formula>
    </cfRule>
    <cfRule type="expression" dxfId="1257" priority="1359" stopIfTrue="1">
      <formula>Q70&lt;1</formula>
    </cfRule>
    <cfRule type="expression" dxfId="1256" priority="1360">
      <formula>Q70&gt;=1</formula>
    </cfRule>
  </conditionalFormatting>
  <conditionalFormatting sqref="Q70">
    <cfRule type="expression" dxfId="1255" priority="1353" stopIfTrue="1">
      <formula>Q70=""</formula>
    </cfRule>
    <cfRule type="expression" dxfId="1254" priority="1354" stopIfTrue="1">
      <formula>Q70&lt;=0</formula>
    </cfRule>
    <cfRule type="expression" dxfId="1253" priority="1355" stopIfTrue="1">
      <formula>Q70&lt;1</formula>
    </cfRule>
    <cfRule type="expression" dxfId="1252" priority="1356">
      <formula>Q70&gt;=1</formula>
    </cfRule>
  </conditionalFormatting>
  <conditionalFormatting sqref="P71:Q71">
    <cfRule type="expression" dxfId="1251" priority="1341" stopIfTrue="1">
      <formula>P71=""</formula>
    </cfRule>
    <cfRule type="expression" dxfId="1250" priority="1342" stopIfTrue="1">
      <formula>P71&lt;=0</formula>
    </cfRule>
    <cfRule type="expression" dxfId="1249" priority="1343" stopIfTrue="1">
      <formula>P71&lt;1</formula>
    </cfRule>
    <cfRule type="expression" dxfId="1248" priority="1344">
      <formula>P71&gt;=1</formula>
    </cfRule>
  </conditionalFormatting>
  <conditionalFormatting sqref="P71:Q71">
    <cfRule type="expression" dxfId="1247" priority="1337" stopIfTrue="1">
      <formula>P71=""</formula>
    </cfRule>
    <cfRule type="expression" dxfId="1246" priority="1338" stopIfTrue="1">
      <formula>P71&lt;=0</formula>
    </cfRule>
    <cfRule type="expression" dxfId="1245" priority="1339" stopIfTrue="1">
      <formula>P71&lt;1</formula>
    </cfRule>
    <cfRule type="expression" dxfId="1244" priority="1340">
      <formula>P71&gt;=1</formula>
    </cfRule>
  </conditionalFormatting>
  <conditionalFormatting sqref="P73:Q73">
    <cfRule type="expression" dxfId="1243" priority="1333" stopIfTrue="1">
      <formula>P73=""</formula>
    </cfRule>
    <cfRule type="expression" dxfId="1242" priority="1334" stopIfTrue="1">
      <formula>P73&lt;=0</formula>
    </cfRule>
    <cfRule type="expression" dxfId="1241" priority="1335" stopIfTrue="1">
      <formula>P73&lt;1</formula>
    </cfRule>
    <cfRule type="expression" dxfId="1240" priority="1336">
      <formula>P73&gt;=1</formula>
    </cfRule>
  </conditionalFormatting>
  <conditionalFormatting sqref="P73:Q73">
    <cfRule type="expression" dxfId="1239" priority="1329" stopIfTrue="1">
      <formula>P73=""</formula>
    </cfRule>
    <cfRule type="expression" dxfId="1238" priority="1330" stopIfTrue="1">
      <formula>P73&lt;=0</formula>
    </cfRule>
    <cfRule type="expression" dxfId="1237" priority="1331" stopIfTrue="1">
      <formula>P73&lt;1</formula>
    </cfRule>
    <cfRule type="expression" dxfId="1236" priority="1332">
      <formula>P73&gt;=1</formula>
    </cfRule>
  </conditionalFormatting>
  <conditionalFormatting sqref="P76:Q76">
    <cfRule type="expression" dxfId="1235" priority="1325" stopIfTrue="1">
      <formula>P76=""</formula>
    </cfRule>
    <cfRule type="expression" dxfId="1234" priority="1326" stopIfTrue="1">
      <formula>P76&lt;=0</formula>
    </cfRule>
    <cfRule type="expression" dxfId="1233" priority="1327" stopIfTrue="1">
      <formula>P76&lt;1</formula>
    </cfRule>
    <cfRule type="expression" dxfId="1232" priority="1328">
      <formula>P76&gt;=1</formula>
    </cfRule>
  </conditionalFormatting>
  <conditionalFormatting sqref="P76:Q76">
    <cfRule type="expression" dxfId="1231" priority="1321" stopIfTrue="1">
      <formula>P76=""</formula>
    </cfRule>
    <cfRule type="expression" dxfId="1230" priority="1322" stopIfTrue="1">
      <formula>P76&lt;=0</formula>
    </cfRule>
    <cfRule type="expression" dxfId="1229" priority="1323" stopIfTrue="1">
      <formula>P76&lt;1</formula>
    </cfRule>
    <cfRule type="expression" dxfId="1228" priority="1324">
      <formula>P76&gt;=1</formula>
    </cfRule>
  </conditionalFormatting>
  <conditionalFormatting sqref="Q77:Q78">
    <cfRule type="expression" dxfId="1227" priority="1317" stopIfTrue="1">
      <formula>Q77=""</formula>
    </cfRule>
    <cfRule type="expression" dxfId="1226" priority="1318" stopIfTrue="1">
      <formula>Q77&lt;=0</formula>
    </cfRule>
    <cfRule type="expression" dxfId="1225" priority="1319" stopIfTrue="1">
      <formula>Q77&lt;1</formula>
    </cfRule>
    <cfRule type="expression" dxfId="1224" priority="1320">
      <formula>Q77&gt;=1</formula>
    </cfRule>
  </conditionalFormatting>
  <conditionalFormatting sqref="Q77:Q78">
    <cfRule type="expression" dxfId="1223" priority="1313" stopIfTrue="1">
      <formula>Q77=""</formula>
    </cfRule>
    <cfRule type="expression" dxfId="1222" priority="1314" stopIfTrue="1">
      <formula>Q77&lt;=0</formula>
    </cfRule>
    <cfRule type="expression" dxfId="1221" priority="1315" stopIfTrue="1">
      <formula>Q77&lt;1</formula>
    </cfRule>
    <cfRule type="expression" dxfId="1220" priority="1316">
      <formula>Q77&gt;=1</formula>
    </cfRule>
  </conditionalFormatting>
  <conditionalFormatting sqref="P77:P78">
    <cfRule type="expression" dxfId="1219" priority="1305" stopIfTrue="1">
      <formula>P77=""</formula>
    </cfRule>
    <cfRule type="expression" dxfId="1218" priority="1306" stopIfTrue="1">
      <formula>P77&lt;=0</formula>
    </cfRule>
    <cfRule type="expression" dxfId="1217" priority="1307" stopIfTrue="1">
      <formula>P77&lt;1</formula>
    </cfRule>
    <cfRule type="expression" dxfId="1216" priority="1308">
      <formula>P77&gt;=1</formula>
    </cfRule>
  </conditionalFormatting>
  <conditionalFormatting sqref="P77:P78">
    <cfRule type="expression" dxfId="1215" priority="1309" stopIfTrue="1">
      <formula>P77=""</formula>
    </cfRule>
    <cfRule type="expression" dxfId="1214" priority="1310" stopIfTrue="1">
      <formula>P77&lt;=0</formula>
    </cfRule>
    <cfRule type="expression" dxfId="1213" priority="1311" stopIfTrue="1">
      <formula>P77&lt;1</formula>
    </cfRule>
    <cfRule type="expression" dxfId="1212" priority="1312">
      <formula>P77&gt;=1</formula>
    </cfRule>
  </conditionalFormatting>
  <conditionalFormatting sqref="P81:Q81">
    <cfRule type="expression" dxfId="1211" priority="1301" stopIfTrue="1">
      <formula>P81=""</formula>
    </cfRule>
    <cfRule type="expression" dxfId="1210" priority="1302" stopIfTrue="1">
      <formula>P81&lt;=0</formula>
    </cfRule>
    <cfRule type="expression" dxfId="1209" priority="1303" stopIfTrue="1">
      <formula>P81&lt;1</formula>
    </cfRule>
    <cfRule type="expression" dxfId="1208" priority="1304">
      <formula>P81&gt;=1</formula>
    </cfRule>
  </conditionalFormatting>
  <conditionalFormatting sqref="P81:Q81">
    <cfRule type="expression" dxfId="1207" priority="1297" stopIfTrue="1">
      <formula>P81=""</formula>
    </cfRule>
    <cfRule type="expression" dxfId="1206" priority="1298" stopIfTrue="1">
      <formula>P81&lt;=0</formula>
    </cfRule>
    <cfRule type="expression" dxfId="1205" priority="1299" stopIfTrue="1">
      <formula>P81&lt;1</formula>
    </cfRule>
    <cfRule type="expression" dxfId="1204" priority="1300">
      <formula>P81&gt;=1</formula>
    </cfRule>
  </conditionalFormatting>
  <conditionalFormatting sqref="P82:Q82">
    <cfRule type="expression" dxfId="1203" priority="1293" stopIfTrue="1">
      <formula>P82=""</formula>
    </cfRule>
    <cfRule type="expression" dxfId="1202" priority="1294" stopIfTrue="1">
      <formula>P82&lt;=0</formula>
    </cfRule>
    <cfRule type="expression" dxfId="1201" priority="1295" stopIfTrue="1">
      <formula>P82&lt;1</formula>
    </cfRule>
    <cfRule type="expression" dxfId="1200" priority="1296">
      <formula>P82&gt;=1</formula>
    </cfRule>
  </conditionalFormatting>
  <conditionalFormatting sqref="P82:Q82">
    <cfRule type="expression" dxfId="1199" priority="1289" stopIfTrue="1">
      <formula>P82=""</formula>
    </cfRule>
    <cfRule type="expression" dxfId="1198" priority="1290" stopIfTrue="1">
      <formula>P82&lt;=0</formula>
    </cfRule>
    <cfRule type="expression" dxfId="1197" priority="1291" stopIfTrue="1">
      <formula>P82&lt;1</formula>
    </cfRule>
    <cfRule type="expression" dxfId="1196" priority="1292">
      <formula>P82&gt;=1</formula>
    </cfRule>
  </conditionalFormatting>
  <conditionalFormatting sqref="Q83">
    <cfRule type="expression" dxfId="1195" priority="1285" stopIfTrue="1">
      <formula>Q83=""</formula>
    </cfRule>
    <cfRule type="expression" dxfId="1194" priority="1286" stopIfTrue="1">
      <formula>Q83&lt;=0</formula>
    </cfRule>
    <cfRule type="expression" dxfId="1193" priority="1287" stopIfTrue="1">
      <formula>Q83&lt;1</formula>
    </cfRule>
    <cfRule type="expression" dxfId="1192" priority="1288">
      <formula>Q83&gt;=1</formula>
    </cfRule>
  </conditionalFormatting>
  <conditionalFormatting sqref="Q83">
    <cfRule type="expression" dxfId="1191" priority="1281" stopIfTrue="1">
      <formula>Q83=""</formula>
    </cfRule>
    <cfRule type="expression" dxfId="1190" priority="1282" stopIfTrue="1">
      <formula>Q83&lt;=0</formula>
    </cfRule>
    <cfRule type="expression" dxfId="1189" priority="1283" stopIfTrue="1">
      <formula>Q83&lt;1</formula>
    </cfRule>
    <cfRule type="expression" dxfId="1188" priority="1284">
      <formula>Q83&gt;=1</formula>
    </cfRule>
  </conditionalFormatting>
  <conditionalFormatting sqref="P83">
    <cfRule type="expression" dxfId="1187" priority="1273" stopIfTrue="1">
      <formula>P83=""</formula>
    </cfRule>
    <cfRule type="expression" dxfId="1186" priority="1274" stopIfTrue="1">
      <formula>P83&lt;=0</formula>
    </cfRule>
    <cfRule type="expression" dxfId="1185" priority="1275" stopIfTrue="1">
      <formula>P83&lt;1</formula>
    </cfRule>
    <cfRule type="expression" dxfId="1184" priority="1276">
      <formula>P83&gt;=1</formula>
    </cfRule>
  </conditionalFormatting>
  <conditionalFormatting sqref="P83">
    <cfRule type="expression" dxfId="1183" priority="1277" stopIfTrue="1">
      <formula>P83=""</formula>
    </cfRule>
    <cfRule type="expression" dxfId="1182" priority="1278" stopIfTrue="1">
      <formula>P83&lt;=0</formula>
    </cfRule>
    <cfRule type="expression" dxfId="1181" priority="1279" stopIfTrue="1">
      <formula>P83&lt;1</formula>
    </cfRule>
    <cfRule type="expression" dxfId="1180" priority="1280">
      <formula>P83&gt;=1</formula>
    </cfRule>
  </conditionalFormatting>
  <conditionalFormatting sqref="Q84">
    <cfRule type="expression" dxfId="1179" priority="1269" stopIfTrue="1">
      <formula>Q84=""</formula>
    </cfRule>
    <cfRule type="expression" dxfId="1178" priority="1270" stopIfTrue="1">
      <formula>Q84&lt;=0</formula>
    </cfRule>
    <cfRule type="expression" dxfId="1177" priority="1271" stopIfTrue="1">
      <formula>Q84&lt;1</formula>
    </cfRule>
    <cfRule type="expression" dxfId="1176" priority="1272">
      <formula>Q84&gt;=1</formula>
    </cfRule>
  </conditionalFormatting>
  <conditionalFormatting sqref="Q84">
    <cfRule type="expression" dxfId="1175" priority="1265" stopIfTrue="1">
      <formula>Q84=""</formula>
    </cfRule>
    <cfRule type="expression" dxfId="1174" priority="1266" stopIfTrue="1">
      <formula>Q84&lt;=0</formula>
    </cfRule>
    <cfRule type="expression" dxfId="1173" priority="1267" stopIfTrue="1">
      <formula>Q84&lt;1</formula>
    </cfRule>
    <cfRule type="expression" dxfId="1172" priority="1268">
      <formula>Q84&gt;=1</formula>
    </cfRule>
  </conditionalFormatting>
  <conditionalFormatting sqref="P84">
    <cfRule type="expression" dxfId="1171" priority="1257" stopIfTrue="1">
      <formula>P84=""</formula>
    </cfRule>
    <cfRule type="expression" dxfId="1170" priority="1258" stopIfTrue="1">
      <formula>P84&lt;=0</formula>
    </cfRule>
    <cfRule type="expression" dxfId="1169" priority="1259" stopIfTrue="1">
      <formula>P84&lt;1</formula>
    </cfRule>
    <cfRule type="expression" dxfId="1168" priority="1260">
      <formula>P84&gt;=1</formula>
    </cfRule>
  </conditionalFormatting>
  <conditionalFormatting sqref="P84">
    <cfRule type="expression" dxfId="1167" priority="1261" stopIfTrue="1">
      <formula>P84=""</formula>
    </cfRule>
    <cfRule type="expression" dxfId="1166" priority="1262" stopIfTrue="1">
      <formula>P84&lt;=0</formula>
    </cfRule>
    <cfRule type="expression" dxfId="1165" priority="1263" stopIfTrue="1">
      <formula>P84&lt;1</formula>
    </cfRule>
    <cfRule type="expression" dxfId="1164" priority="1264">
      <formula>P84&gt;=1</formula>
    </cfRule>
  </conditionalFormatting>
  <conditionalFormatting sqref="P86:Q87">
    <cfRule type="expression" dxfId="1163" priority="1253" stopIfTrue="1">
      <formula>P86=""</formula>
    </cfRule>
    <cfRule type="expression" dxfId="1162" priority="1254" stopIfTrue="1">
      <formula>P86&lt;=0</formula>
    </cfRule>
    <cfRule type="expression" dxfId="1161" priority="1255" stopIfTrue="1">
      <formula>P86&lt;1</formula>
    </cfRule>
    <cfRule type="expression" dxfId="1160" priority="1256">
      <formula>P86&gt;=1</formula>
    </cfRule>
  </conditionalFormatting>
  <conditionalFormatting sqref="P86:Q87">
    <cfRule type="expression" dxfId="1159" priority="1249" stopIfTrue="1">
      <formula>P86=""</formula>
    </cfRule>
    <cfRule type="expression" dxfId="1158" priority="1250" stopIfTrue="1">
      <formula>P86&lt;=0</formula>
    </cfRule>
    <cfRule type="expression" dxfId="1157" priority="1251" stopIfTrue="1">
      <formula>P86&lt;1</formula>
    </cfRule>
    <cfRule type="expression" dxfId="1156" priority="1252">
      <formula>P86&gt;=1</formula>
    </cfRule>
  </conditionalFormatting>
  <conditionalFormatting sqref="Q89">
    <cfRule type="expression" dxfId="1155" priority="1245" stopIfTrue="1">
      <formula>Q89=""</formula>
    </cfRule>
    <cfRule type="expression" dxfId="1154" priority="1246" stopIfTrue="1">
      <formula>Q89&lt;=0</formula>
    </cfRule>
    <cfRule type="expression" dxfId="1153" priority="1247" stopIfTrue="1">
      <formula>Q89&lt;1</formula>
    </cfRule>
    <cfRule type="expression" dxfId="1152" priority="1248">
      <formula>Q89&gt;=1</formula>
    </cfRule>
  </conditionalFormatting>
  <conditionalFormatting sqref="Q89">
    <cfRule type="expression" dxfId="1151" priority="1241" stopIfTrue="1">
      <formula>Q89=""</formula>
    </cfRule>
    <cfRule type="expression" dxfId="1150" priority="1242" stopIfTrue="1">
      <formula>Q89&lt;=0</formula>
    </cfRule>
    <cfRule type="expression" dxfId="1149" priority="1243" stopIfTrue="1">
      <formula>Q89&lt;1</formula>
    </cfRule>
    <cfRule type="expression" dxfId="1148" priority="1244">
      <formula>Q89&gt;=1</formula>
    </cfRule>
  </conditionalFormatting>
  <conditionalFormatting sqref="P89">
    <cfRule type="expression" dxfId="1147" priority="1233" stopIfTrue="1">
      <formula>P89=""</formula>
    </cfRule>
    <cfRule type="expression" dxfId="1146" priority="1234" stopIfTrue="1">
      <formula>P89&lt;=0</formula>
    </cfRule>
    <cfRule type="expression" dxfId="1145" priority="1235" stopIfTrue="1">
      <formula>P89&lt;1</formula>
    </cfRule>
    <cfRule type="expression" dxfId="1144" priority="1236">
      <formula>P89&gt;=1</formula>
    </cfRule>
  </conditionalFormatting>
  <conditionalFormatting sqref="P89">
    <cfRule type="expression" dxfId="1143" priority="1237" stopIfTrue="1">
      <formula>P89=""</formula>
    </cfRule>
    <cfRule type="expression" dxfId="1142" priority="1238" stopIfTrue="1">
      <formula>P89&lt;=0</formula>
    </cfRule>
    <cfRule type="expression" dxfId="1141" priority="1239" stopIfTrue="1">
      <formula>P89&lt;1</formula>
    </cfRule>
    <cfRule type="expression" dxfId="1140" priority="1240">
      <formula>P89&gt;=1</formula>
    </cfRule>
  </conditionalFormatting>
  <conditionalFormatting sqref="P90:Q90">
    <cfRule type="expression" dxfId="1139" priority="1229" stopIfTrue="1">
      <formula>P90=""</formula>
    </cfRule>
    <cfRule type="expression" dxfId="1138" priority="1230" stopIfTrue="1">
      <formula>P90&lt;=0</formula>
    </cfRule>
    <cfRule type="expression" dxfId="1137" priority="1231" stopIfTrue="1">
      <formula>P90&lt;1</formula>
    </cfRule>
    <cfRule type="expression" dxfId="1136" priority="1232">
      <formula>P90&gt;=1</formula>
    </cfRule>
  </conditionalFormatting>
  <conditionalFormatting sqref="P90:Q90">
    <cfRule type="expression" dxfId="1135" priority="1225" stopIfTrue="1">
      <formula>P90=""</formula>
    </cfRule>
    <cfRule type="expression" dxfId="1134" priority="1226" stopIfTrue="1">
      <formula>P90&lt;=0</formula>
    </cfRule>
    <cfRule type="expression" dxfId="1133" priority="1227" stopIfTrue="1">
      <formula>P90&lt;1</formula>
    </cfRule>
    <cfRule type="expression" dxfId="1132" priority="1228">
      <formula>P90&gt;=1</formula>
    </cfRule>
  </conditionalFormatting>
  <conditionalFormatting sqref="P92:Q93">
    <cfRule type="expression" dxfId="1131" priority="1221" stopIfTrue="1">
      <formula>P92=""</formula>
    </cfRule>
    <cfRule type="expression" dxfId="1130" priority="1222" stopIfTrue="1">
      <formula>P92&lt;=0</formula>
    </cfRule>
    <cfRule type="expression" dxfId="1129" priority="1223" stopIfTrue="1">
      <formula>P92&lt;1</formula>
    </cfRule>
    <cfRule type="expression" dxfId="1128" priority="1224">
      <formula>P92&gt;=1</formula>
    </cfRule>
  </conditionalFormatting>
  <conditionalFormatting sqref="P92:Q93">
    <cfRule type="expression" dxfId="1127" priority="1217" stopIfTrue="1">
      <formula>P92=""</formula>
    </cfRule>
    <cfRule type="expression" dxfId="1126" priority="1218" stopIfTrue="1">
      <formula>P92&lt;=0</formula>
    </cfRule>
    <cfRule type="expression" dxfId="1125" priority="1219" stopIfTrue="1">
      <formula>P92&lt;1</formula>
    </cfRule>
    <cfRule type="expression" dxfId="1124" priority="1220">
      <formula>P92&gt;=1</formula>
    </cfRule>
  </conditionalFormatting>
  <conditionalFormatting sqref="Q96:Q98">
    <cfRule type="expression" dxfId="1123" priority="1213" stopIfTrue="1">
      <formula>Q96=""</formula>
    </cfRule>
    <cfRule type="expression" dxfId="1122" priority="1214" stopIfTrue="1">
      <formula>Q96&lt;=0</formula>
    </cfRule>
    <cfRule type="expression" dxfId="1121" priority="1215" stopIfTrue="1">
      <formula>Q96&lt;1</formula>
    </cfRule>
    <cfRule type="expression" dxfId="1120" priority="1216">
      <formula>Q96&gt;=1</formula>
    </cfRule>
  </conditionalFormatting>
  <conditionalFormatting sqref="Q96:Q98">
    <cfRule type="expression" dxfId="1119" priority="1209" stopIfTrue="1">
      <formula>Q96=""</formula>
    </cfRule>
    <cfRule type="expression" dxfId="1118" priority="1210" stopIfTrue="1">
      <formula>Q96&lt;=0</formula>
    </cfRule>
    <cfRule type="expression" dxfId="1117" priority="1211" stopIfTrue="1">
      <formula>Q96&lt;1</formula>
    </cfRule>
    <cfRule type="expression" dxfId="1116" priority="1212">
      <formula>Q96&gt;=1</formula>
    </cfRule>
  </conditionalFormatting>
  <conditionalFormatting sqref="P96:P98">
    <cfRule type="expression" dxfId="1115" priority="1201" stopIfTrue="1">
      <formula>P96=""</formula>
    </cfRule>
    <cfRule type="expression" dxfId="1114" priority="1202" stopIfTrue="1">
      <formula>P96&lt;=0</formula>
    </cfRule>
    <cfRule type="expression" dxfId="1113" priority="1203" stopIfTrue="1">
      <formula>P96&lt;1</formula>
    </cfRule>
    <cfRule type="expression" dxfId="1112" priority="1204">
      <formula>P96&gt;=1</formula>
    </cfRule>
  </conditionalFormatting>
  <conditionalFormatting sqref="P96:P98">
    <cfRule type="expression" dxfId="1111" priority="1205" stopIfTrue="1">
      <formula>P96=""</formula>
    </cfRule>
    <cfRule type="expression" dxfId="1110" priority="1206" stopIfTrue="1">
      <formula>P96&lt;=0</formula>
    </cfRule>
    <cfRule type="expression" dxfId="1109" priority="1207" stopIfTrue="1">
      <formula>P96&lt;1</formula>
    </cfRule>
    <cfRule type="expression" dxfId="1108" priority="1208">
      <formula>P96&gt;=1</formula>
    </cfRule>
  </conditionalFormatting>
  <conditionalFormatting sqref="P102:Q103">
    <cfRule type="expression" dxfId="1107" priority="1197" stopIfTrue="1">
      <formula>P102=""</formula>
    </cfRule>
    <cfRule type="expression" dxfId="1106" priority="1198" stopIfTrue="1">
      <formula>P102&lt;=0</formula>
    </cfRule>
    <cfRule type="expression" dxfId="1105" priority="1199" stopIfTrue="1">
      <formula>P102&lt;1</formula>
    </cfRule>
    <cfRule type="expression" dxfId="1104" priority="1200">
      <formula>P102&gt;=1</formula>
    </cfRule>
  </conditionalFormatting>
  <conditionalFormatting sqref="P102:Q103">
    <cfRule type="expression" dxfId="1103" priority="1193" stopIfTrue="1">
      <formula>P102=""</formula>
    </cfRule>
    <cfRule type="expression" dxfId="1102" priority="1194" stopIfTrue="1">
      <formula>P102&lt;=0</formula>
    </cfRule>
    <cfRule type="expression" dxfId="1101" priority="1195" stopIfTrue="1">
      <formula>P102&lt;1</formula>
    </cfRule>
    <cfRule type="expression" dxfId="1100" priority="1196">
      <formula>P102&gt;=1</formula>
    </cfRule>
  </conditionalFormatting>
  <conditionalFormatting sqref="P105:Q105">
    <cfRule type="expression" dxfId="1099" priority="1189" stopIfTrue="1">
      <formula>P105=""</formula>
    </cfRule>
    <cfRule type="expression" dxfId="1098" priority="1190" stopIfTrue="1">
      <formula>P105&lt;=0</formula>
    </cfRule>
    <cfRule type="expression" dxfId="1097" priority="1191" stopIfTrue="1">
      <formula>P105&lt;1</formula>
    </cfRule>
    <cfRule type="expression" dxfId="1096" priority="1192">
      <formula>P105&gt;=1</formula>
    </cfRule>
  </conditionalFormatting>
  <conditionalFormatting sqref="P105:Q105">
    <cfRule type="expression" dxfId="1095" priority="1185" stopIfTrue="1">
      <formula>P105=""</formula>
    </cfRule>
    <cfRule type="expression" dxfId="1094" priority="1186" stopIfTrue="1">
      <formula>P105&lt;=0</formula>
    </cfRule>
    <cfRule type="expression" dxfId="1093" priority="1187" stopIfTrue="1">
      <formula>P105&lt;1</formula>
    </cfRule>
    <cfRule type="expression" dxfId="1092" priority="1188">
      <formula>P105&gt;=1</formula>
    </cfRule>
  </conditionalFormatting>
  <conditionalFormatting sqref="P111:Q111">
    <cfRule type="expression" dxfId="1091" priority="1181" stopIfTrue="1">
      <formula>P111=""</formula>
    </cfRule>
    <cfRule type="expression" dxfId="1090" priority="1182" stopIfTrue="1">
      <formula>P111&lt;=0</formula>
    </cfRule>
    <cfRule type="expression" dxfId="1089" priority="1183" stopIfTrue="1">
      <formula>P111&lt;1</formula>
    </cfRule>
    <cfRule type="expression" dxfId="1088" priority="1184">
      <formula>P111&gt;=1</formula>
    </cfRule>
  </conditionalFormatting>
  <conditionalFormatting sqref="P111:Q111">
    <cfRule type="expression" dxfId="1087" priority="1177" stopIfTrue="1">
      <formula>P111=""</formula>
    </cfRule>
    <cfRule type="expression" dxfId="1086" priority="1178" stopIfTrue="1">
      <formula>P111&lt;=0</formula>
    </cfRule>
    <cfRule type="expression" dxfId="1085" priority="1179" stopIfTrue="1">
      <formula>P111&lt;1</formula>
    </cfRule>
    <cfRule type="expression" dxfId="1084" priority="1180">
      <formula>P111&gt;=1</formula>
    </cfRule>
  </conditionalFormatting>
  <conditionalFormatting sqref="P116:Q116">
    <cfRule type="expression" dxfId="1083" priority="1173" stopIfTrue="1">
      <formula>P116=""</formula>
    </cfRule>
    <cfRule type="expression" dxfId="1082" priority="1174" stopIfTrue="1">
      <formula>P116&lt;=0</formula>
    </cfRule>
    <cfRule type="expression" dxfId="1081" priority="1175" stopIfTrue="1">
      <formula>P116&lt;1</formula>
    </cfRule>
    <cfRule type="expression" dxfId="1080" priority="1176">
      <formula>P116&gt;=1</formula>
    </cfRule>
  </conditionalFormatting>
  <conditionalFormatting sqref="P116:Q116">
    <cfRule type="expression" dxfId="1079" priority="1169" stopIfTrue="1">
      <formula>P116=""</formula>
    </cfRule>
    <cfRule type="expression" dxfId="1078" priority="1170" stopIfTrue="1">
      <formula>P116&lt;=0</formula>
    </cfRule>
    <cfRule type="expression" dxfId="1077" priority="1171" stopIfTrue="1">
      <formula>P116&lt;1</formula>
    </cfRule>
    <cfRule type="expression" dxfId="1076" priority="1172">
      <formula>P116&gt;=1</formula>
    </cfRule>
  </conditionalFormatting>
  <conditionalFormatting sqref="P118:Q119">
    <cfRule type="expression" dxfId="1075" priority="1165" stopIfTrue="1">
      <formula>P118=""</formula>
    </cfRule>
    <cfRule type="expression" dxfId="1074" priority="1166" stopIfTrue="1">
      <formula>P118&lt;=0</formula>
    </cfRule>
    <cfRule type="expression" dxfId="1073" priority="1167" stopIfTrue="1">
      <formula>P118&lt;1</formula>
    </cfRule>
    <cfRule type="expression" dxfId="1072" priority="1168">
      <formula>P118&gt;=1</formula>
    </cfRule>
  </conditionalFormatting>
  <conditionalFormatting sqref="P118:Q119">
    <cfRule type="expression" dxfId="1071" priority="1161" stopIfTrue="1">
      <formula>P118=""</formula>
    </cfRule>
    <cfRule type="expression" dxfId="1070" priority="1162" stopIfTrue="1">
      <formula>P118&lt;=0</formula>
    </cfRule>
    <cfRule type="expression" dxfId="1069" priority="1163" stopIfTrue="1">
      <formula>P118&lt;1</formula>
    </cfRule>
    <cfRule type="expression" dxfId="1068" priority="1164">
      <formula>P118&gt;=1</formula>
    </cfRule>
  </conditionalFormatting>
  <conditionalFormatting sqref="N40 T40">
    <cfRule type="expression" dxfId="1067" priority="1155" stopIfTrue="1">
      <formula>O40=""</formula>
    </cfRule>
    <cfRule type="expression" dxfId="1066" priority="1156" stopIfTrue="1">
      <formula>AND(O40&lt;&gt;"",N40&lt;1)</formula>
    </cfRule>
    <cfRule type="expression" dxfId="1065" priority="1157">
      <formula>AND(O40&lt;&gt;"",N40&gt;=1)</formula>
    </cfRule>
  </conditionalFormatting>
  <conditionalFormatting sqref="O40 S40 U40 W40 AA40 Y40">
    <cfRule type="expression" dxfId="1064" priority="1151" stopIfTrue="1">
      <formula>O40=""</formula>
    </cfRule>
    <cfRule type="expression" dxfId="1063" priority="1152" stopIfTrue="1">
      <formula>O40&lt;=0</formula>
    </cfRule>
    <cfRule type="expression" dxfId="1062" priority="1153" stopIfTrue="1">
      <formula>O40&lt;1</formula>
    </cfRule>
    <cfRule type="expression" dxfId="1061" priority="1154">
      <formula>O40&gt;=1</formula>
    </cfRule>
  </conditionalFormatting>
  <conditionalFormatting sqref="O40 S40 U40 W40 AA40 Y40">
    <cfRule type="expression" dxfId="1060" priority="1147" stopIfTrue="1">
      <formula>O40=""</formula>
    </cfRule>
    <cfRule type="expression" dxfId="1059" priority="1148" stopIfTrue="1">
      <formula>O40&lt;=0</formula>
    </cfRule>
    <cfRule type="expression" dxfId="1058" priority="1149" stopIfTrue="1">
      <formula>O40&lt;1</formula>
    </cfRule>
    <cfRule type="expression" dxfId="1057" priority="1150">
      <formula>O40&gt;=1</formula>
    </cfRule>
  </conditionalFormatting>
  <conditionalFormatting sqref="P40:Q40">
    <cfRule type="expression" dxfId="1056" priority="1139" stopIfTrue="1">
      <formula>P40=""</formula>
    </cfRule>
    <cfRule type="expression" dxfId="1055" priority="1140" stopIfTrue="1">
      <formula>P40&lt;=0</formula>
    </cfRule>
    <cfRule type="expression" dxfId="1054" priority="1141" stopIfTrue="1">
      <formula>P40&lt;1</formula>
    </cfRule>
    <cfRule type="expression" dxfId="1053" priority="1142">
      <formula>P40&gt;=1</formula>
    </cfRule>
  </conditionalFormatting>
  <conditionalFormatting sqref="P40:Q40">
    <cfRule type="expression" dxfId="1052" priority="1135" stopIfTrue="1">
      <formula>P40=""</formula>
    </cfRule>
    <cfRule type="expression" dxfId="1051" priority="1136" stopIfTrue="1">
      <formula>P40&lt;=0</formula>
    </cfRule>
    <cfRule type="expression" dxfId="1050" priority="1137" stopIfTrue="1">
      <formula>P40&lt;1</formula>
    </cfRule>
    <cfRule type="expression" dxfId="1049" priority="1138">
      <formula>P40&gt;=1</formula>
    </cfRule>
  </conditionalFormatting>
  <conditionalFormatting sqref="N45 T45">
    <cfRule type="expression" dxfId="1048" priority="1132" stopIfTrue="1">
      <formula>O45=""</formula>
    </cfRule>
    <cfRule type="expression" dxfId="1047" priority="1133" stopIfTrue="1">
      <formula>AND(O45&lt;&gt;"",N45&lt;1)</formula>
    </cfRule>
    <cfRule type="expression" dxfId="1046" priority="1134">
      <formula>AND(O45&lt;&gt;"",N45&gt;=1)</formula>
    </cfRule>
  </conditionalFormatting>
  <conditionalFormatting sqref="S45 U45 W45 AA45 Y45">
    <cfRule type="expression" dxfId="1045" priority="1128" stopIfTrue="1">
      <formula>S45=""</formula>
    </cfRule>
    <cfRule type="expression" dxfId="1044" priority="1129" stopIfTrue="1">
      <formula>S45&lt;=0</formula>
    </cfRule>
    <cfRule type="expression" dxfId="1043" priority="1130" stopIfTrue="1">
      <formula>S45&lt;1</formula>
    </cfRule>
    <cfRule type="expression" dxfId="1042" priority="1131">
      <formula>S45&gt;=1</formula>
    </cfRule>
  </conditionalFormatting>
  <conditionalFormatting sqref="S45 U45 W45 AA45 Y45">
    <cfRule type="expression" dxfId="1041" priority="1124" stopIfTrue="1">
      <formula>S45=""</formula>
    </cfRule>
    <cfRule type="expression" dxfId="1040" priority="1125" stopIfTrue="1">
      <formula>S45&lt;=0</formula>
    </cfRule>
    <cfRule type="expression" dxfId="1039" priority="1126" stopIfTrue="1">
      <formula>S45&lt;1</formula>
    </cfRule>
    <cfRule type="expression" dxfId="1038" priority="1127">
      <formula>S45&gt;=1</formula>
    </cfRule>
  </conditionalFormatting>
  <conditionalFormatting sqref="Q45">
    <cfRule type="expression" dxfId="1037" priority="1116" stopIfTrue="1">
      <formula>Q45=""</formula>
    </cfRule>
    <cfRule type="expression" dxfId="1036" priority="1117" stopIfTrue="1">
      <formula>Q45&lt;=0</formula>
    </cfRule>
    <cfRule type="expression" dxfId="1035" priority="1118" stopIfTrue="1">
      <formula>Q45&lt;1</formula>
    </cfRule>
    <cfRule type="expression" dxfId="1034" priority="1119">
      <formula>Q45&gt;=1</formula>
    </cfRule>
  </conditionalFormatting>
  <conditionalFormatting sqref="Q45">
    <cfRule type="expression" dxfId="1033" priority="1112" stopIfTrue="1">
      <formula>Q45=""</formula>
    </cfRule>
    <cfRule type="expression" dxfId="1032" priority="1113" stopIfTrue="1">
      <formula>Q45&lt;=0</formula>
    </cfRule>
    <cfRule type="expression" dxfId="1031" priority="1114" stopIfTrue="1">
      <formula>Q45&lt;1</formula>
    </cfRule>
    <cfRule type="expression" dxfId="1030" priority="1115">
      <formula>Q45&gt;=1</formula>
    </cfRule>
  </conditionalFormatting>
  <conditionalFormatting sqref="N44 T44">
    <cfRule type="expression" dxfId="1029" priority="1109" stopIfTrue="1">
      <formula>O44=""</formula>
    </cfRule>
    <cfRule type="expression" dxfId="1028" priority="1110" stopIfTrue="1">
      <formula>AND(O44&lt;&gt;"",N44&lt;1)</formula>
    </cfRule>
    <cfRule type="expression" dxfId="1027" priority="1111">
      <formula>AND(O44&lt;&gt;"",N44&gt;=1)</formula>
    </cfRule>
  </conditionalFormatting>
  <conditionalFormatting sqref="S44 U44 W44 AA44 Y44">
    <cfRule type="expression" dxfId="1026" priority="1105" stopIfTrue="1">
      <formula>S44=""</formula>
    </cfRule>
    <cfRule type="expression" dxfId="1025" priority="1106" stopIfTrue="1">
      <formula>S44&lt;=0</formula>
    </cfRule>
    <cfRule type="expression" dxfId="1024" priority="1107" stopIfTrue="1">
      <formula>S44&lt;1</formula>
    </cfRule>
    <cfRule type="expression" dxfId="1023" priority="1108">
      <formula>S44&gt;=1</formula>
    </cfRule>
  </conditionalFormatting>
  <conditionalFormatting sqref="S44 U44 W44 AA44 Y44">
    <cfRule type="expression" dxfId="1022" priority="1101" stopIfTrue="1">
      <formula>S44=""</formula>
    </cfRule>
    <cfRule type="expression" dxfId="1021" priority="1102" stopIfTrue="1">
      <formula>S44&lt;=0</formula>
    </cfRule>
    <cfRule type="expression" dxfId="1020" priority="1103" stopIfTrue="1">
      <formula>S44&lt;1</formula>
    </cfRule>
    <cfRule type="expression" dxfId="1019" priority="1104">
      <formula>S44&gt;=1</formula>
    </cfRule>
  </conditionalFormatting>
  <conditionalFormatting sqref="Q44">
    <cfRule type="expression" dxfId="1018" priority="1093" stopIfTrue="1">
      <formula>Q44=""</formula>
    </cfRule>
    <cfRule type="expression" dxfId="1017" priority="1094" stopIfTrue="1">
      <formula>Q44&lt;=0</formula>
    </cfRule>
    <cfRule type="expression" dxfId="1016" priority="1095" stopIfTrue="1">
      <formula>Q44&lt;1</formula>
    </cfRule>
    <cfRule type="expression" dxfId="1015" priority="1096">
      <formula>Q44&gt;=1</formula>
    </cfRule>
  </conditionalFormatting>
  <conditionalFormatting sqref="Q44">
    <cfRule type="expression" dxfId="1014" priority="1089" stopIfTrue="1">
      <formula>Q44=""</formula>
    </cfRule>
    <cfRule type="expression" dxfId="1013" priority="1090" stopIfTrue="1">
      <formula>Q44&lt;=0</formula>
    </cfRule>
    <cfRule type="expression" dxfId="1012" priority="1091" stopIfTrue="1">
      <formula>Q44&lt;1</formula>
    </cfRule>
    <cfRule type="expression" dxfId="1011" priority="1092">
      <formula>Q44&gt;=1</formula>
    </cfRule>
  </conditionalFormatting>
  <conditionalFormatting sqref="N43 T43">
    <cfRule type="expression" dxfId="1010" priority="1086" stopIfTrue="1">
      <formula>O43=""</formula>
    </cfRule>
    <cfRule type="expression" dxfId="1009" priority="1087" stopIfTrue="1">
      <formula>AND(O43&lt;&gt;"",N43&lt;1)</formula>
    </cfRule>
    <cfRule type="expression" dxfId="1008" priority="1088">
      <formula>AND(O43&lt;&gt;"",N43&gt;=1)</formula>
    </cfRule>
  </conditionalFormatting>
  <conditionalFormatting sqref="S43 U43 W43 AA43 Y43">
    <cfRule type="expression" dxfId="1007" priority="1082" stopIfTrue="1">
      <formula>S43=""</formula>
    </cfRule>
    <cfRule type="expression" dxfId="1006" priority="1083" stopIfTrue="1">
      <formula>S43&lt;=0</formula>
    </cfRule>
    <cfRule type="expression" dxfId="1005" priority="1084" stopIfTrue="1">
      <formula>S43&lt;1</formula>
    </cfRule>
    <cfRule type="expression" dxfId="1004" priority="1085">
      <formula>S43&gt;=1</formula>
    </cfRule>
  </conditionalFormatting>
  <conditionalFormatting sqref="S43 U43 W43 AA43 Y43">
    <cfRule type="expression" dxfId="1003" priority="1078" stopIfTrue="1">
      <formula>S43=""</formula>
    </cfRule>
    <cfRule type="expression" dxfId="1002" priority="1079" stopIfTrue="1">
      <formula>S43&lt;=0</formula>
    </cfRule>
    <cfRule type="expression" dxfId="1001" priority="1080" stopIfTrue="1">
      <formula>S43&lt;1</formula>
    </cfRule>
    <cfRule type="expression" dxfId="1000" priority="1081">
      <formula>S43&gt;=1</formula>
    </cfRule>
  </conditionalFormatting>
  <conditionalFormatting sqref="Q43">
    <cfRule type="expression" dxfId="999" priority="1070" stopIfTrue="1">
      <formula>Q43=""</formula>
    </cfRule>
    <cfRule type="expression" dxfId="998" priority="1071" stopIfTrue="1">
      <formula>Q43&lt;=0</formula>
    </cfRule>
    <cfRule type="expression" dxfId="997" priority="1072" stopIfTrue="1">
      <formula>Q43&lt;1</formula>
    </cfRule>
    <cfRule type="expression" dxfId="996" priority="1073">
      <formula>Q43&gt;=1</formula>
    </cfRule>
  </conditionalFormatting>
  <conditionalFormatting sqref="Q43">
    <cfRule type="expression" dxfId="995" priority="1066" stopIfTrue="1">
      <formula>Q43=""</formula>
    </cfRule>
    <cfRule type="expression" dxfId="994" priority="1067" stopIfTrue="1">
      <formula>Q43&lt;=0</formula>
    </cfRule>
    <cfRule type="expression" dxfId="993" priority="1068" stopIfTrue="1">
      <formula>Q43&lt;1</formula>
    </cfRule>
    <cfRule type="expression" dxfId="992" priority="1069">
      <formula>Q43&gt;=1</formula>
    </cfRule>
  </conditionalFormatting>
  <conditionalFormatting sqref="N42 T42">
    <cfRule type="expression" dxfId="991" priority="1063" stopIfTrue="1">
      <formula>O42=""</formula>
    </cfRule>
    <cfRule type="expression" dxfId="990" priority="1064" stopIfTrue="1">
      <formula>AND(O42&lt;&gt;"",N42&lt;1)</formula>
    </cfRule>
    <cfRule type="expression" dxfId="989" priority="1065">
      <formula>AND(O42&lt;&gt;"",N42&gt;=1)</formula>
    </cfRule>
  </conditionalFormatting>
  <conditionalFormatting sqref="S42 U42 W42 AA42 Y42">
    <cfRule type="expression" dxfId="988" priority="1059" stopIfTrue="1">
      <formula>S42=""</formula>
    </cfRule>
    <cfRule type="expression" dxfId="987" priority="1060" stopIfTrue="1">
      <formula>S42&lt;=0</formula>
    </cfRule>
    <cfRule type="expression" dxfId="986" priority="1061" stopIfTrue="1">
      <formula>S42&lt;1</formula>
    </cfRule>
    <cfRule type="expression" dxfId="985" priority="1062">
      <formula>S42&gt;=1</formula>
    </cfRule>
  </conditionalFormatting>
  <conditionalFormatting sqref="S42 U42 W42 AA42 Y42">
    <cfRule type="expression" dxfId="984" priority="1055" stopIfTrue="1">
      <formula>S42=""</formula>
    </cfRule>
    <cfRule type="expression" dxfId="983" priority="1056" stopIfTrue="1">
      <formula>S42&lt;=0</formula>
    </cfRule>
    <cfRule type="expression" dxfId="982" priority="1057" stopIfTrue="1">
      <formula>S42&lt;1</formula>
    </cfRule>
    <cfRule type="expression" dxfId="981" priority="1058">
      <formula>S42&gt;=1</formula>
    </cfRule>
  </conditionalFormatting>
  <conditionalFormatting sqref="Q42">
    <cfRule type="expression" dxfId="980" priority="1047" stopIfTrue="1">
      <formula>Q42=""</formula>
    </cfRule>
    <cfRule type="expression" dxfId="979" priority="1048" stopIfTrue="1">
      <formula>Q42&lt;=0</formula>
    </cfRule>
    <cfRule type="expression" dxfId="978" priority="1049" stopIfTrue="1">
      <formula>Q42&lt;1</formula>
    </cfRule>
    <cfRule type="expression" dxfId="977" priority="1050">
      <formula>Q42&gt;=1</formula>
    </cfRule>
  </conditionalFormatting>
  <conditionalFormatting sqref="Q42">
    <cfRule type="expression" dxfId="976" priority="1043" stopIfTrue="1">
      <formula>Q42=""</formula>
    </cfRule>
    <cfRule type="expression" dxfId="975" priority="1044" stopIfTrue="1">
      <formula>Q42&lt;=0</formula>
    </cfRule>
    <cfRule type="expression" dxfId="974" priority="1045" stopIfTrue="1">
      <formula>Q42&lt;1</formula>
    </cfRule>
    <cfRule type="expression" dxfId="973" priority="1046">
      <formula>Q42&gt;=1</formula>
    </cfRule>
  </conditionalFormatting>
  <conditionalFormatting sqref="N41 T41">
    <cfRule type="expression" dxfId="972" priority="1040" stopIfTrue="1">
      <formula>O41=""</formula>
    </cfRule>
    <cfRule type="expression" dxfId="971" priority="1041" stopIfTrue="1">
      <formula>AND(O41&lt;&gt;"",N41&lt;1)</formula>
    </cfRule>
    <cfRule type="expression" dxfId="970" priority="1042">
      <formula>AND(O41&lt;&gt;"",N41&gt;=1)</formula>
    </cfRule>
  </conditionalFormatting>
  <conditionalFormatting sqref="S41 U41 W41 AA41 Y41">
    <cfRule type="expression" dxfId="969" priority="1036" stopIfTrue="1">
      <formula>S41=""</formula>
    </cfRule>
    <cfRule type="expression" dxfId="968" priority="1037" stopIfTrue="1">
      <formula>S41&lt;=0</formula>
    </cfRule>
    <cfRule type="expression" dxfId="967" priority="1038" stopIfTrue="1">
      <formula>S41&lt;1</formula>
    </cfRule>
    <cfRule type="expression" dxfId="966" priority="1039">
      <formula>S41&gt;=1</formula>
    </cfRule>
  </conditionalFormatting>
  <conditionalFormatting sqref="S41 U41 W41 AA41 Y41">
    <cfRule type="expression" dxfId="965" priority="1032" stopIfTrue="1">
      <formula>S41=""</formula>
    </cfRule>
    <cfRule type="expression" dxfId="964" priority="1033" stopIfTrue="1">
      <formula>S41&lt;=0</formula>
    </cfRule>
    <cfRule type="expression" dxfId="963" priority="1034" stopIfTrue="1">
      <formula>S41&lt;1</formula>
    </cfRule>
    <cfRule type="expression" dxfId="962" priority="1035">
      <formula>S41&gt;=1</formula>
    </cfRule>
  </conditionalFormatting>
  <conditionalFormatting sqref="Q41">
    <cfRule type="expression" dxfId="961" priority="1024" stopIfTrue="1">
      <formula>Q41=""</formula>
    </cfRule>
    <cfRule type="expression" dxfId="960" priority="1025" stopIfTrue="1">
      <formula>Q41&lt;=0</formula>
    </cfRule>
    <cfRule type="expression" dxfId="959" priority="1026" stopIfTrue="1">
      <formula>Q41&lt;1</formula>
    </cfRule>
    <cfRule type="expression" dxfId="958" priority="1027">
      <formula>Q41&gt;=1</formula>
    </cfRule>
  </conditionalFormatting>
  <conditionalFormatting sqref="Q41">
    <cfRule type="expression" dxfId="957" priority="1020" stopIfTrue="1">
      <formula>Q41=""</formula>
    </cfRule>
    <cfRule type="expression" dxfId="956" priority="1021" stopIfTrue="1">
      <formula>Q41&lt;=0</formula>
    </cfRule>
    <cfRule type="expression" dxfId="955" priority="1022" stopIfTrue="1">
      <formula>Q41&lt;1</formula>
    </cfRule>
    <cfRule type="expression" dxfId="954" priority="1023">
      <formula>Q41&gt;=1</formula>
    </cfRule>
  </conditionalFormatting>
  <conditionalFormatting sqref="O41:O46">
    <cfRule type="expression" dxfId="953" priority="1012" stopIfTrue="1">
      <formula>O41=""</formula>
    </cfRule>
    <cfRule type="expression" dxfId="952" priority="1013" stopIfTrue="1">
      <formula>O41&lt;=0</formula>
    </cfRule>
    <cfRule type="expression" dxfId="951" priority="1014" stopIfTrue="1">
      <formula>O41&lt;1</formula>
    </cfRule>
    <cfRule type="expression" dxfId="950" priority="1015">
      <formula>O41&gt;=1</formula>
    </cfRule>
  </conditionalFormatting>
  <conditionalFormatting sqref="O41:O46">
    <cfRule type="expression" dxfId="949" priority="1008" stopIfTrue="1">
      <formula>O41=""</formula>
    </cfRule>
    <cfRule type="expression" dxfId="948" priority="1009" stopIfTrue="1">
      <formula>O41&lt;=0</formula>
    </cfRule>
    <cfRule type="expression" dxfId="947" priority="1010" stopIfTrue="1">
      <formula>O41&lt;1</formula>
    </cfRule>
    <cfRule type="expression" dxfId="946" priority="1011">
      <formula>O41&gt;=1</formula>
    </cfRule>
  </conditionalFormatting>
  <conditionalFormatting sqref="P41:P46">
    <cfRule type="expression" dxfId="945" priority="1004" stopIfTrue="1">
      <formula>P41=""</formula>
    </cfRule>
    <cfRule type="expression" dxfId="944" priority="1005" stopIfTrue="1">
      <formula>P41&lt;=0</formula>
    </cfRule>
    <cfRule type="expression" dxfId="943" priority="1006" stopIfTrue="1">
      <formula>P41&lt;1</formula>
    </cfRule>
    <cfRule type="expression" dxfId="942" priority="1007">
      <formula>P41&gt;=1</formula>
    </cfRule>
  </conditionalFormatting>
  <conditionalFormatting sqref="P41:P46">
    <cfRule type="expression" dxfId="941" priority="1000" stopIfTrue="1">
      <formula>P41=""</formula>
    </cfRule>
    <cfRule type="expression" dxfId="940" priority="1001" stopIfTrue="1">
      <formula>P41&lt;=0</formula>
    </cfRule>
    <cfRule type="expression" dxfId="939" priority="1002" stopIfTrue="1">
      <formula>P41&lt;1</formula>
    </cfRule>
    <cfRule type="expression" dxfId="938" priority="1003">
      <formula>P41&gt;=1</formula>
    </cfRule>
  </conditionalFormatting>
  <conditionalFormatting sqref="R18 T18 W18 Z18">
    <cfRule type="expression" dxfId="937" priority="992" stopIfTrue="1">
      <formula>R18=""</formula>
    </cfRule>
    <cfRule type="expression" dxfId="936" priority="993" stopIfTrue="1">
      <formula>R18&lt;=0</formula>
    </cfRule>
    <cfRule type="expression" dxfId="935" priority="994" stopIfTrue="1">
      <formula>R18&lt;1</formula>
    </cfRule>
    <cfRule type="expression" dxfId="934" priority="995">
      <formula>R18&gt;=1</formula>
    </cfRule>
  </conditionalFormatting>
  <conditionalFormatting sqref="O18">
    <cfRule type="expression" dxfId="933" priority="988" stopIfTrue="1">
      <formula>O18=""</formula>
    </cfRule>
    <cfRule type="expression" dxfId="932" priority="989" stopIfTrue="1">
      <formula>O18&lt;=0</formula>
    </cfRule>
    <cfRule type="expression" dxfId="931" priority="990" stopIfTrue="1">
      <formula>O18&lt;1</formula>
    </cfRule>
    <cfRule type="expression" dxfId="930" priority="991">
      <formula>O18&gt;=1</formula>
    </cfRule>
  </conditionalFormatting>
  <conditionalFormatting sqref="P18:Q18">
    <cfRule type="expression" dxfId="929" priority="984" stopIfTrue="1">
      <formula>P18=""</formula>
    </cfRule>
    <cfRule type="expression" dxfId="928" priority="985" stopIfTrue="1">
      <formula>P18&lt;=0</formula>
    </cfRule>
    <cfRule type="expression" dxfId="927" priority="986" stopIfTrue="1">
      <formula>P18&lt;1</formula>
    </cfRule>
    <cfRule type="expression" dxfId="926" priority="987">
      <formula>P18&gt;=1</formula>
    </cfRule>
  </conditionalFormatting>
  <conditionalFormatting sqref="R17 T17 W17 Z17">
    <cfRule type="expression" dxfId="925" priority="980" stopIfTrue="1">
      <formula>R17=""</formula>
    </cfRule>
    <cfRule type="expression" dxfId="924" priority="981" stopIfTrue="1">
      <formula>R17&lt;=0</formula>
    </cfRule>
    <cfRule type="expression" dxfId="923" priority="982" stopIfTrue="1">
      <formula>R17&lt;1</formula>
    </cfRule>
    <cfRule type="expression" dxfId="922" priority="983">
      <formula>R17&gt;=1</formula>
    </cfRule>
  </conditionalFormatting>
  <conditionalFormatting sqref="O17">
    <cfRule type="expression" dxfId="921" priority="976" stopIfTrue="1">
      <formula>O17=""</formula>
    </cfRule>
    <cfRule type="expression" dxfId="920" priority="977" stopIfTrue="1">
      <formula>O17&lt;=0</formula>
    </cfRule>
    <cfRule type="expression" dxfId="919" priority="978" stopIfTrue="1">
      <formula>O17&lt;1</formula>
    </cfRule>
    <cfRule type="expression" dxfId="918" priority="979">
      <formula>O17&gt;=1</formula>
    </cfRule>
  </conditionalFormatting>
  <conditionalFormatting sqref="P17:Q17">
    <cfRule type="expression" dxfId="917" priority="972" stopIfTrue="1">
      <formula>P17=""</formula>
    </cfRule>
    <cfRule type="expression" dxfId="916" priority="973" stopIfTrue="1">
      <formula>P17&lt;=0</formula>
    </cfRule>
    <cfRule type="expression" dxfId="915" priority="974" stopIfTrue="1">
      <formula>P17&lt;1</formula>
    </cfRule>
    <cfRule type="expression" dxfId="914" priority="975">
      <formula>P17&gt;=1</formula>
    </cfRule>
  </conditionalFormatting>
  <conditionalFormatting sqref="N96:N98 N89 N77:N78 N70 N50 N37 N33:N34 N53:N55 N57 N83:N84">
    <cfRule type="expression" dxfId="913" priority="969" stopIfTrue="1">
      <formula>O33=""</formula>
    </cfRule>
    <cfRule type="expression" dxfId="912" priority="970" stopIfTrue="1">
      <formula>AND(O33&lt;&gt;"",N33&lt;1)</formula>
    </cfRule>
    <cfRule type="expression" dxfId="911" priority="971">
      <formula>AND(O33&lt;&gt;"",N33&gt;=1)</formula>
    </cfRule>
  </conditionalFormatting>
  <conditionalFormatting sqref="E27:E67 E1:E19 E69:E1048576">
    <cfRule type="duplicateValues" dxfId="910" priority="3209"/>
  </conditionalFormatting>
  <conditionalFormatting sqref="E27:E67 E1:E19 E69:E1048576">
    <cfRule type="duplicateValues" dxfId="909" priority="3317"/>
    <cfRule type="duplicateValues" dxfId="908" priority="3318"/>
  </conditionalFormatting>
  <conditionalFormatting sqref="P61:P68">
    <cfRule type="expression" dxfId="907" priority="953" stopIfTrue="1">
      <formula>P61=""</formula>
    </cfRule>
    <cfRule type="expression" dxfId="906" priority="954" stopIfTrue="1">
      <formula>P61&lt;=0</formula>
    </cfRule>
    <cfRule type="expression" dxfId="905" priority="955" stopIfTrue="1">
      <formula>P61&lt;1</formula>
    </cfRule>
    <cfRule type="expression" dxfId="904" priority="956">
      <formula>P61&gt;=1</formula>
    </cfRule>
  </conditionalFormatting>
  <conditionalFormatting sqref="P61:P68">
    <cfRule type="expression" dxfId="903" priority="949" stopIfTrue="1">
      <formula>P61=""</formula>
    </cfRule>
    <cfRule type="expression" dxfId="902" priority="950" stopIfTrue="1">
      <formula>P61&lt;=0</formula>
    </cfRule>
    <cfRule type="expression" dxfId="901" priority="951" stopIfTrue="1">
      <formula>P61&lt;1</formula>
    </cfRule>
    <cfRule type="expression" dxfId="900" priority="952">
      <formula>P61&gt;=1</formula>
    </cfRule>
  </conditionalFormatting>
  <conditionalFormatting sqref="P70">
    <cfRule type="expression" dxfId="899" priority="945" stopIfTrue="1">
      <formula>P70=""</formula>
    </cfRule>
    <cfRule type="expression" dxfId="898" priority="946" stopIfTrue="1">
      <formula>P70&lt;=0</formula>
    </cfRule>
    <cfRule type="expression" dxfId="897" priority="947" stopIfTrue="1">
      <formula>P70&lt;1</formula>
    </cfRule>
    <cfRule type="expression" dxfId="896" priority="948">
      <formula>P70&gt;=1</formula>
    </cfRule>
  </conditionalFormatting>
  <conditionalFormatting sqref="P70">
    <cfRule type="expression" dxfId="895" priority="941" stopIfTrue="1">
      <formula>P70=""</formula>
    </cfRule>
    <cfRule type="expression" dxfId="894" priority="942" stopIfTrue="1">
      <formula>P70&lt;=0</formula>
    </cfRule>
    <cfRule type="expression" dxfId="893" priority="943" stopIfTrue="1">
      <formula>P70&lt;1</formula>
    </cfRule>
    <cfRule type="expression" dxfId="892" priority="944">
      <formula>P70&gt;=1</formula>
    </cfRule>
  </conditionalFormatting>
  <conditionalFormatting sqref="R23">
    <cfRule type="expression" dxfId="891" priority="934" stopIfTrue="1">
      <formula>R23=""</formula>
    </cfRule>
    <cfRule type="expression" dxfId="890" priority="935" stopIfTrue="1">
      <formula>R23&lt;=0</formula>
    </cfRule>
    <cfRule type="expression" dxfId="889" priority="936" stopIfTrue="1">
      <formula>R23&lt;1</formula>
    </cfRule>
    <cfRule type="expression" dxfId="888" priority="937">
      <formula>R23&gt;=1</formula>
    </cfRule>
  </conditionalFormatting>
  <conditionalFormatting sqref="Q20">
    <cfRule type="expression" dxfId="887" priority="914" stopIfTrue="1">
      <formula>Q20=""</formula>
    </cfRule>
    <cfRule type="expression" dxfId="886" priority="915" stopIfTrue="1">
      <formula>Q20&lt;=0</formula>
    </cfRule>
    <cfRule type="expression" dxfId="885" priority="916" stopIfTrue="1">
      <formula>Q20&lt;1</formula>
    </cfRule>
    <cfRule type="expression" dxfId="884" priority="917">
      <formula>Q20&gt;=1</formula>
    </cfRule>
  </conditionalFormatting>
  <conditionalFormatting sqref="P19:P20">
    <cfRule type="expression" dxfId="883" priority="906" stopIfTrue="1">
      <formula>P19=""</formula>
    </cfRule>
    <cfRule type="expression" dxfId="882" priority="907" stopIfTrue="1">
      <formula>P19&lt;=0</formula>
    </cfRule>
    <cfRule type="expression" dxfId="881" priority="908" stopIfTrue="1">
      <formula>P19&lt;1</formula>
    </cfRule>
    <cfRule type="expression" dxfId="880" priority="909">
      <formula>P19&gt;=1</formula>
    </cfRule>
  </conditionalFormatting>
  <conditionalFormatting sqref="E20 E23">
    <cfRule type="duplicateValues" dxfId="879" priority="938"/>
  </conditionalFormatting>
  <conditionalFormatting sqref="E20 E23">
    <cfRule type="duplicateValues" dxfId="878" priority="939"/>
    <cfRule type="duplicateValues" dxfId="877" priority="940"/>
  </conditionalFormatting>
  <conditionalFormatting sqref="O20 O23">
    <cfRule type="expression" dxfId="876" priority="910" stopIfTrue="1">
      <formula>O20=""</formula>
    </cfRule>
    <cfRule type="expression" dxfId="875" priority="911" stopIfTrue="1">
      <formula>O20&lt;=0</formula>
    </cfRule>
    <cfRule type="expression" dxfId="874" priority="912" stopIfTrue="1">
      <formula>O20&lt;1</formula>
    </cfRule>
    <cfRule type="expression" dxfId="873" priority="913">
      <formula>O20&gt;=1</formula>
    </cfRule>
  </conditionalFormatting>
  <conditionalFormatting sqref="R20 T20 W20 Z20">
    <cfRule type="expression" dxfId="872" priority="902" stopIfTrue="1">
      <formula>R20=""</formula>
    </cfRule>
    <cfRule type="expression" dxfId="871" priority="903" stopIfTrue="1">
      <formula>R20&lt;=0</formula>
    </cfRule>
    <cfRule type="expression" dxfId="870" priority="904" stopIfTrue="1">
      <formula>R20&lt;1</formula>
    </cfRule>
    <cfRule type="expression" dxfId="869" priority="905">
      <formula>R20&gt;=1</formula>
    </cfRule>
  </conditionalFormatting>
  <conditionalFormatting sqref="R118:R119 R116 R114 R111:R112 R108:R109 R105:R106 R102:R103 R96:R98 R92:R93 R89:R90 R86:R87 R82:R84 R71:R78 R54:R68 R50 R48 R39:R46 R33:R37">
    <cfRule type="expression" dxfId="868" priority="899" stopIfTrue="1">
      <formula>S33=""</formula>
    </cfRule>
    <cfRule type="expression" dxfId="867" priority="900" stopIfTrue="1">
      <formula>AND(S33&lt;&gt;"",R33&lt;1)</formula>
    </cfRule>
    <cfRule type="expression" dxfId="866" priority="901">
      <formula>AND(S33&lt;&gt;"",R33&gt;=1)</formula>
    </cfRule>
  </conditionalFormatting>
  <conditionalFormatting sqref="V118:V119 V116 V114 V111:V112 V108:V109 V105:V106 V102:V103 V96:V98 V92:V93 V89:V90 V86:V87 V82:V84 V71:V78 V61:V68 V54:V59 V50 V48 V39:V46 V33:V37">
    <cfRule type="expression" dxfId="865" priority="896" stopIfTrue="1">
      <formula>W33=""</formula>
    </cfRule>
    <cfRule type="expression" dxfId="864" priority="897" stopIfTrue="1">
      <formula>AND(W33&lt;&gt;"",V33&lt;1)</formula>
    </cfRule>
    <cfRule type="expression" dxfId="863" priority="898">
      <formula>AND(W33&lt;&gt;"",V33&gt;=1)</formula>
    </cfRule>
  </conditionalFormatting>
  <conditionalFormatting sqref="Z108:Z109 Z105:Z106 Z102:Z103 Z96:Z98 Z92:Z93 Z89:Z90 Z86:Z87 Z82:Z84 Z71:Z78 Z61:Z68 Z54:Z59 Z50 Z48 Z39:Z46 Z33:Z37">
    <cfRule type="expression" dxfId="862" priority="893" stopIfTrue="1">
      <formula>AA33=""</formula>
    </cfRule>
    <cfRule type="expression" dxfId="861" priority="894" stopIfTrue="1">
      <formula>AND(AA33&lt;&gt;"",Z33&lt;1)</formula>
    </cfRule>
    <cfRule type="expression" dxfId="860" priority="895">
      <formula>AND(AA33&lt;&gt;"",Z33&gt;=1)</formula>
    </cfRule>
  </conditionalFormatting>
  <conditionalFormatting sqref="Z118:Z119 Z116 Z114">
    <cfRule type="expression" dxfId="859" priority="890" stopIfTrue="1">
      <formula>AA114=""</formula>
    </cfRule>
    <cfRule type="expression" dxfId="858" priority="891" stopIfTrue="1">
      <formula>AND(AA114&lt;&gt;"",Z114&lt;1)</formula>
    </cfRule>
    <cfRule type="expression" dxfId="857" priority="892">
      <formula>AND(AA114&lt;&gt;"",Z114&gt;=1)</formula>
    </cfRule>
  </conditionalFormatting>
  <conditionalFormatting sqref="R21 T21 W21 Z21">
    <cfRule type="expression" dxfId="856" priority="883" stopIfTrue="1">
      <formula>R21=""</formula>
    </cfRule>
    <cfRule type="expression" dxfId="855" priority="884" stopIfTrue="1">
      <formula>R21&lt;=0</formula>
    </cfRule>
    <cfRule type="expression" dxfId="854" priority="885" stopIfTrue="1">
      <formula>R21&lt;1</formula>
    </cfRule>
    <cfRule type="expression" dxfId="853" priority="886">
      <formula>R21&gt;=1</formula>
    </cfRule>
  </conditionalFormatting>
  <conditionalFormatting sqref="Q21">
    <cfRule type="expression" dxfId="852" priority="879" stopIfTrue="1">
      <formula>Q21=""</formula>
    </cfRule>
    <cfRule type="expression" dxfId="851" priority="880" stopIfTrue="1">
      <formula>Q21&lt;=0</formula>
    </cfRule>
    <cfRule type="expression" dxfId="850" priority="881" stopIfTrue="1">
      <formula>Q21&lt;1</formula>
    </cfRule>
    <cfRule type="expression" dxfId="849" priority="882">
      <formula>Q21&gt;=1</formula>
    </cfRule>
  </conditionalFormatting>
  <conditionalFormatting sqref="P21">
    <cfRule type="expression" dxfId="848" priority="871" stopIfTrue="1">
      <formula>P21=""</formula>
    </cfRule>
    <cfRule type="expression" dxfId="847" priority="872" stopIfTrue="1">
      <formula>P21&lt;=0</formula>
    </cfRule>
    <cfRule type="expression" dxfId="846" priority="873" stopIfTrue="1">
      <formula>P21&lt;1</formula>
    </cfRule>
    <cfRule type="expression" dxfId="845" priority="874">
      <formula>P21&gt;=1</formula>
    </cfRule>
  </conditionalFormatting>
  <conditionalFormatting sqref="E21">
    <cfRule type="duplicateValues" dxfId="844" priority="887"/>
  </conditionalFormatting>
  <conditionalFormatting sqref="E21">
    <cfRule type="duplicateValues" dxfId="843" priority="888"/>
    <cfRule type="duplicateValues" dxfId="842" priority="889"/>
  </conditionalFormatting>
  <conditionalFormatting sqref="O21">
    <cfRule type="expression" dxfId="841" priority="875" stopIfTrue="1">
      <formula>O21=""</formula>
    </cfRule>
    <cfRule type="expression" dxfId="840" priority="876" stopIfTrue="1">
      <formula>O21&lt;=0</formula>
    </cfRule>
    <cfRule type="expression" dxfId="839" priority="877" stopIfTrue="1">
      <formula>O21&lt;1</formula>
    </cfRule>
    <cfRule type="expression" dxfId="838" priority="878">
      <formula>O21&gt;=1</formula>
    </cfRule>
  </conditionalFormatting>
  <conditionalFormatting sqref="AA78">
    <cfRule type="expression" dxfId="837" priority="867" stopIfTrue="1">
      <formula>AA78=""</formula>
    </cfRule>
    <cfRule type="expression" dxfId="836" priority="868" stopIfTrue="1">
      <formula>AA78&lt;=0</formula>
    </cfRule>
    <cfRule type="expression" dxfId="835" priority="869" stopIfTrue="1">
      <formula>AA78&lt;1</formula>
    </cfRule>
    <cfRule type="expression" dxfId="834" priority="870">
      <formula>AA78&gt;=1</formula>
    </cfRule>
  </conditionalFormatting>
  <conditionalFormatting sqref="S78">
    <cfRule type="expression" dxfId="833" priority="863" stopIfTrue="1">
      <formula>S78=""</formula>
    </cfRule>
    <cfRule type="expression" dxfId="832" priority="864" stopIfTrue="1">
      <formula>S78&lt;=0</formula>
    </cfRule>
    <cfRule type="expression" dxfId="831" priority="865" stopIfTrue="1">
      <formula>S78&lt;1</formula>
    </cfRule>
    <cfRule type="expression" dxfId="830" priority="866">
      <formula>S78&gt;=1</formula>
    </cfRule>
  </conditionalFormatting>
  <conditionalFormatting sqref="W78 Y78">
    <cfRule type="expression" dxfId="829" priority="859" stopIfTrue="1">
      <formula>W78=""</formula>
    </cfRule>
    <cfRule type="expression" dxfId="828" priority="860" stopIfTrue="1">
      <formula>W78&lt;=0</formula>
    </cfRule>
    <cfRule type="expression" dxfId="827" priority="861" stopIfTrue="1">
      <formula>W78&lt;1</formula>
    </cfRule>
    <cfRule type="expression" dxfId="826" priority="862">
      <formula>W78&gt;=1</formula>
    </cfRule>
  </conditionalFormatting>
  <conditionalFormatting sqref="R22 T22 W22 Z22">
    <cfRule type="expression" dxfId="825" priority="852" stopIfTrue="1">
      <formula>R22=""</formula>
    </cfRule>
    <cfRule type="expression" dxfId="824" priority="853" stopIfTrue="1">
      <formula>R22&lt;=0</formula>
    </cfRule>
    <cfRule type="expression" dxfId="823" priority="854" stopIfTrue="1">
      <formula>R22&lt;1</formula>
    </cfRule>
    <cfRule type="expression" dxfId="822" priority="855">
      <formula>R22&gt;=1</formula>
    </cfRule>
  </conditionalFormatting>
  <conditionalFormatting sqref="Q22">
    <cfRule type="expression" dxfId="821" priority="848" stopIfTrue="1">
      <formula>Q22=""</formula>
    </cfRule>
    <cfRule type="expression" dxfId="820" priority="849" stopIfTrue="1">
      <formula>Q22&lt;=0</formula>
    </cfRule>
    <cfRule type="expression" dxfId="819" priority="850" stopIfTrue="1">
      <formula>Q22&lt;1</formula>
    </cfRule>
    <cfRule type="expression" dxfId="818" priority="851">
      <formula>Q22&gt;=1</formula>
    </cfRule>
  </conditionalFormatting>
  <conditionalFormatting sqref="P22">
    <cfRule type="expression" dxfId="817" priority="840" stopIfTrue="1">
      <formula>P22=""</formula>
    </cfRule>
    <cfRule type="expression" dxfId="816" priority="841" stopIfTrue="1">
      <formula>P22&lt;=0</formula>
    </cfRule>
    <cfRule type="expression" dxfId="815" priority="842" stopIfTrue="1">
      <formula>P22&lt;1</formula>
    </cfRule>
    <cfRule type="expression" dxfId="814" priority="843">
      <formula>P22&gt;=1</formula>
    </cfRule>
  </conditionalFormatting>
  <conditionalFormatting sqref="E22">
    <cfRule type="duplicateValues" dxfId="813" priority="856"/>
  </conditionalFormatting>
  <conditionalFormatting sqref="E22">
    <cfRule type="duplicateValues" dxfId="812" priority="857"/>
    <cfRule type="duplicateValues" dxfId="811" priority="858"/>
  </conditionalFormatting>
  <conditionalFormatting sqref="O22">
    <cfRule type="expression" dxfId="810" priority="844" stopIfTrue="1">
      <formula>O22=""</formula>
    </cfRule>
    <cfRule type="expression" dxfId="809" priority="845" stopIfTrue="1">
      <formula>O22&lt;=0</formula>
    </cfRule>
    <cfRule type="expression" dxfId="808" priority="846" stopIfTrue="1">
      <formula>O22&lt;1</formula>
    </cfRule>
    <cfRule type="expression" dxfId="807" priority="847">
      <formula>O22&gt;=1</formula>
    </cfRule>
  </conditionalFormatting>
  <conditionalFormatting sqref="P23">
    <cfRule type="expression" dxfId="806" priority="836" stopIfTrue="1">
      <formula>P23=""</formula>
    </cfRule>
    <cfRule type="expression" dxfId="805" priority="837" stopIfTrue="1">
      <formula>P23&lt;=0</formula>
    </cfRule>
    <cfRule type="expression" dxfId="804" priority="838" stopIfTrue="1">
      <formula>P23&lt;1</formula>
    </cfRule>
    <cfRule type="expression" dxfId="803" priority="839">
      <formula>P23&gt;=1</formula>
    </cfRule>
  </conditionalFormatting>
  <conditionalFormatting sqref="Q23">
    <cfRule type="expression" dxfId="802" priority="832" stopIfTrue="1">
      <formula>Q23=""</formula>
    </cfRule>
    <cfRule type="expression" dxfId="801" priority="833" stopIfTrue="1">
      <formula>Q23&lt;=0</formula>
    </cfRule>
    <cfRule type="expression" dxfId="800" priority="834" stopIfTrue="1">
      <formula>Q23&lt;1</formula>
    </cfRule>
    <cfRule type="expression" dxfId="799" priority="835">
      <formula>Q23&gt;=1</formula>
    </cfRule>
  </conditionalFormatting>
  <conditionalFormatting sqref="T23">
    <cfRule type="expression" dxfId="798" priority="828" stopIfTrue="1">
      <formula>T23=""</formula>
    </cfRule>
    <cfRule type="expression" dxfId="797" priority="829" stopIfTrue="1">
      <formula>T23&lt;=0</formula>
    </cfRule>
    <cfRule type="expression" dxfId="796" priority="830" stopIfTrue="1">
      <formula>T23&lt;1</formula>
    </cfRule>
    <cfRule type="expression" dxfId="795" priority="831">
      <formula>T23&gt;=1</formula>
    </cfRule>
  </conditionalFormatting>
  <conditionalFormatting sqref="W23 Z23">
    <cfRule type="expression" dxfId="794" priority="824" stopIfTrue="1">
      <formula>W23=""</formula>
    </cfRule>
    <cfRule type="expression" dxfId="793" priority="825" stopIfTrue="1">
      <formula>W23&lt;=0</formula>
    </cfRule>
    <cfRule type="expression" dxfId="792" priority="826" stopIfTrue="1">
      <formula>W23&lt;1</formula>
    </cfRule>
    <cfRule type="expression" dxfId="791" priority="827">
      <formula>W23&gt;=1</formula>
    </cfRule>
  </conditionalFormatting>
  <conditionalFormatting sqref="E68">
    <cfRule type="duplicateValues" dxfId="790" priority="821"/>
  </conditionalFormatting>
  <conditionalFormatting sqref="E68">
    <cfRule type="duplicateValues" dxfId="789" priority="822"/>
    <cfRule type="duplicateValues" dxfId="788" priority="823"/>
  </conditionalFormatting>
  <conditionalFormatting sqref="W33 Y33">
    <cfRule type="expression" dxfId="787" priority="817" stopIfTrue="1">
      <formula>W33=""</formula>
    </cfRule>
    <cfRule type="expression" dxfId="786" priority="818" stopIfTrue="1">
      <formula>W33&lt;=0</formula>
    </cfRule>
    <cfRule type="expression" dxfId="785" priority="819" stopIfTrue="1">
      <formula>W33&lt;1</formula>
    </cfRule>
    <cfRule type="expression" dxfId="784" priority="820">
      <formula>W33&gt;=1</formula>
    </cfRule>
  </conditionalFormatting>
  <conditionalFormatting sqref="W33 Y33">
    <cfRule type="expression" dxfId="783" priority="813" stopIfTrue="1">
      <formula>W33=""</formula>
    </cfRule>
    <cfRule type="expression" dxfId="782" priority="814" stopIfTrue="1">
      <formula>W33&lt;=0</formula>
    </cfRule>
    <cfRule type="expression" dxfId="781" priority="815" stopIfTrue="1">
      <formula>W33&lt;1</formula>
    </cfRule>
    <cfRule type="expression" dxfId="780" priority="816">
      <formula>W33&gt;=1</formula>
    </cfRule>
  </conditionalFormatting>
  <conditionalFormatting sqref="W35 Y35">
    <cfRule type="expression" dxfId="779" priority="809" stopIfTrue="1">
      <formula>W35=""</formula>
    </cfRule>
    <cfRule type="expression" dxfId="778" priority="810" stopIfTrue="1">
      <formula>W35&lt;=0</formula>
    </cfRule>
    <cfRule type="expression" dxfId="777" priority="811" stopIfTrue="1">
      <formula>W35&lt;1</formula>
    </cfRule>
    <cfRule type="expression" dxfId="776" priority="812">
      <formula>W35&gt;=1</formula>
    </cfRule>
  </conditionalFormatting>
  <conditionalFormatting sqref="W35 Y35">
    <cfRule type="expression" dxfId="775" priority="805" stopIfTrue="1">
      <formula>W35=""</formula>
    </cfRule>
    <cfRule type="expression" dxfId="774" priority="806" stopIfTrue="1">
      <formula>W35&lt;=0</formula>
    </cfRule>
    <cfRule type="expression" dxfId="773" priority="807" stopIfTrue="1">
      <formula>W35&lt;1</formula>
    </cfRule>
    <cfRule type="expression" dxfId="772" priority="808">
      <formula>W35&gt;=1</formula>
    </cfRule>
  </conditionalFormatting>
  <conditionalFormatting sqref="L33:L37">
    <cfRule type="expression" dxfId="771" priority="793" stopIfTrue="1">
      <formula>L33=""</formula>
    </cfRule>
    <cfRule type="expression" dxfId="770" priority="794" stopIfTrue="1">
      <formula>L33&lt;=0</formula>
    </cfRule>
    <cfRule type="expression" dxfId="769" priority="795" stopIfTrue="1">
      <formula>L33&lt;1</formula>
    </cfRule>
    <cfRule type="expression" dxfId="768" priority="796">
      <formula>L33&gt;=1</formula>
    </cfRule>
  </conditionalFormatting>
  <conditionalFormatting sqref="L39:L46">
    <cfRule type="expression" dxfId="767" priority="789" stopIfTrue="1">
      <formula>L39=""</formula>
    </cfRule>
    <cfRule type="expression" dxfId="766" priority="790" stopIfTrue="1">
      <formula>L39&lt;=0</formula>
    </cfRule>
    <cfRule type="expression" dxfId="765" priority="791" stopIfTrue="1">
      <formula>L39&lt;1</formula>
    </cfRule>
    <cfRule type="expression" dxfId="764" priority="792">
      <formula>L39&gt;=1</formula>
    </cfRule>
  </conditionalFormatting>
  <conditionalFormatting sqref="L48">
    <cfRule type="expression" dxfId="763" priority="785" stopIfTrue="1">
      <formula>L48=""</formula>
    </cfRule>
    <cfRule type="expression" dxfId="762" priority="786" stopIfTrue="1">
      <formula>L48&lt;=0</formula>
    </cfRule>
    <cfRule type="expression" dxfId="761" priority="787" stopIfTrue="1">
      <formula>L48&lt;1</formula>
    </cfRule>
    <cfRule type="expression" dxfId="760" priority="788">
      <formula>L48&gt;=1</formula>
    </cfRule>
  </conditionalFormatting>
  <conditionalFormatting sqref="L50">
    <cfRule type="expression" dxfId="759" priority="781" stopIfTrue="1">
      <formula>L50=""</formula>
    </cfRule>
    <cfRule type="expression" dxfId="758" priority="782" stopIfTrue="1">
      <formula>L50&lt;=0</formula>
    </cfRule>
    <cfRule type="expression" dxfId="757" priority="783" stopIfTrue="1">
      <formula>L50&lt;1</formula>
    </cfRule>
    <cfRule type="expression" dxfId="756" priority="784">
      <formula>L50&gt;=1</formula>
    </cfRule>
  </conditionalFormatting>
  <conditionalFormatting sqref="L53">
    <cfRule type="expression" dxfId="755" priority="777" stopIfTrue="1">
      <formula>L53=""</formula>
    </cfRule>
    <cfRule type="expression" dxfId="754" priority="778" stopIfTrue="1">
      <formula>L53&lt;=0</formula>
    </cfRule>
    <cfRule type="expression" dxfId="753" priority="779" stopIfTrue="1">
      <formula>L53&lt;1</formula>
    </cfRule>
    <cfRule type="expression" dxfId="752" priority="780">
      <formula>L53&gt;=1</formula>
    </cfRule>
  </conditionalFormatting>
  <conditionalFormatting sqref="L54:L59">
    <cfRule type="expression" dxfId="751" priority="773" stopIfTrue="1">
      <formula>L54=""</formula>
    </cfRule>
    <cfRule type="expression" dxfId="750" priority="774" stopIfTrue="1">
      <formula>L54&lt;=0</formula>
    </cfRule>
    <cfRule type="expression" dxfId="749" priority="775" stopIfTrue="1">
      <formula>L54&lt;1</formula>
    </cfRule>
    <cfRule type="expression" dxfId="748" priority="776">
      <formula>L54&gt;=1</formula>
    </cfRule>
  </conditionalFormatting>
  <conditionalFormatting sqref="L61:L68">
    <cfRule type="expression" dxfId="747" priority="769" stopIfTrue="1">
      <formula>L61=""</formula>
    </cfRule>
    <cfRule type="expression" dxfId="746" priority="770" stopIfTrue="1">
      <formula>L61&lt;=0</formula>
    </cfRule>
    <cfRule type="expression" dxfId="745" priority="771" stopIfTrue="1">
      <formula>L61&lt;1</formula>
    </cfRule>
    <cfRule type="expression" dxfId="744" priority="772">
      <formula>L61&gt;=1</formula>
    </cfRule>
  </conditionalFormatting>
  <conditionalFormatting sqref="L70:L71">
    <cfRule type="expression" dxfId="743" priority="765" stopIfTrue="1">
      <formula>L70=""</formula>
    </cfRule>
    <cfRule type="expression" dxfId="742" priority="766" stopIfTrue="1">
      <formula>L70&lt;=0</formula>
    </cfRule>
    <cfRule type="expression" dxfId="741" priority="767" stopIfTrue="1">
      <formula>L70&lt;1</formula>
    </cfRule>
    <cfRule type="expression" dxfId="740" priority="768">
      <formula>L70&gt;=1</formula>
    </cfRule>
  </conditionalFormatting>
  <conditionalFormatting sqref="L73">
    <cfRule type="expression" dxfId="739" priority="761" stopIfTrue="1">
      <formula>L73=""</formula>
    </cfRule>
    <cfRule type="expression" dxfId="738" priority="762" stopIfTrue="1">
      <formula>L73&lt;=0</formula>
    </cfRule>
    <cfRule type="expression" dxfId="737" priority="763" stopIfTrue="1">
      <formula>L73&lt;1</formula>
    </cfRule>
    <cfRule type="expression" dxfId="736" priority="764">
      <formula>L73&gt;=1</formula>
    </cfRule>
  </conditionalFormatting>
  <conditionalFormatting sqref="L75:L78">
    <cfRule type="expression" dxfId="735" priority="757" stopIfTrue="1">
      <formula>L75=""</formula>
    </cfRule>
    <cfRule type="expression" dxfId="734" priority="758" stopIfTrue="1">
      <formula>L75&lt;=0</formula>
    </cfRule>
    <cfRule type="expression" dxfId="733" priority="759" stopIfTrue="1">
      <formula>L75&lt;1</formula>
    </cfRule>
    <cfRule type="expression" dxfId="732" priority="760">
      <formula>L75&gt;=1</formula>
    </cfRule>
  </conditionalFormatting>
  <conditionalFormatting sqref="L81:L87">
    <cfRule type="expression" dxfId="731" priority="753" stopIfTrue="1">
      <formula>L81=""</formula>
    </cfRule>
    <cfRule type="expression" dxfId="730" priority="754" stopIfTrue="1">
      <formula>L81&lt;=0</formula>
    </cfRule>
    <cfRule type="expression" dxfId="729" priority="755" stopIfTrue="1">
      <formula>L81&lt;1</formula>
    </cfRule>
    <cfRule type="expression" dxfId="728" priority="756">
      <formula>L81&gt;=1</formula>
    </cfRule>
  </conditionalFormatting>
  <conditionalFormatting sqref="L89:L93">
    <cfRule type="expression" dxfId="727" priority="749" stopIfTrue="1">
      <formula>L89=""</formula>
    </cfRule>
    <cfRule type="expression" dxfId="726" priority="750" stopIfTrue="1">
      <formula>L89&lt;=0</formula>
    </cfRule>
    <cfRule type="expression" dxfId="725" priority="751" stopIfTrue="1">
      <formula>L89&lt;1</formula>
    </cfRule>
    <cfRule type="expression" dxfId="724" priority="752">
      <formula>L89&gt;=1</formula>
    </cfRule>
  </conditionalFormatting>
  <conditionalFormatting sqref="L96:L98">
    <cfRule type="expression" dxfId="723" priority="745" stopIfTrue="1">
      <formula>L96=""</formula>
    </cfRule>
    <cfRule type="expression" dxfId="722" priority="746" stopIfTrue="1">
      <formula>L96&lt;=0</formula>
    </cfRule>
    <cfRule type="expression" dxfId="721" priority="747" stopIfTrue="1">
      <formula>L96&lt;1</formula>
    </cfRule>
    <cfRule type="expression" dxfId="720" priority="748">
      <formula>L96&gt;=1</formula>
    </cfRule>
  </conditionalFormatting>
  <conditionalFormatting sqref="L102:L103">
    <cfRule type="expression" dxfId="719" priority="741" stopIfTrue="1">
      <formula>L102=""</formula>
    </cfRule>
    <cfRule type="expression" dxfId="718" priority="742" stopIfTrue="1">
      <formula>L102&lt;=0</formula>
    </cfRule>
    <cfRule type="expression" dxfId="717" priority="743" stopIfTrue="1">
      <formula>L102&lt;1</formula>
    </cfRule>
    <cfRule type="expression" dxfId="716" priority="744">
      <formula>L102&gt;=1</formula>
    </cfRule>
  </conditionalFormatting>
  <conditionalFormatting sqref="L105:L106">
    <cfRule type="expression" dxfId="715" priority="737" stopIfTrue="1">
      <formula>L105=""</formula>
    </cfRule>
    <cfRule type="expression" dxfId="714" priority="738" stopIfTrue="1">
      <formula>L105&lt;=0</formula>
    </cfRule>
    <cfRule type="expression" dxfId="713" priority="739" stopIfTrue="1">
      <formula>L105&lt;1</formula>
    </cfRule>
    <cfRule type="expression" dxfId="712" priority="740">
      <formula>L105&gt;=1</formula>
    </cfRule>
  </conditionalFormatting>
  <conditionalFormatting sqref="L112">
    <cfRule type="expression" dxfId="711" priority="733" stopIfTrue="1">
      <formula>L112=""</formula>
    </cfRule>
    <cfRule type="expression" dxfId="710" priority="734" stopIfTrue="1">
      <formula>L112&lt;=0</formula>
    </cfRule>
    <cfRule type="expression" dxfId="709" priority="735" stopIfTrue="1">
      <formula>L112&lt;1</formula>
    </cfRule>
    <cfRule type="expression" dxfId="708" priority="736">
      <formula>L112&gt;=1</formula>
    </cfRule>
  </conditionalFormatting>
  <conditionalFormatting sqref="L114">
    <cfRule type="expression" dxfId="707" priority="729" stopIfTrue="1">
      <formula>L114=""</formula>
    </cfRule>
    <cfRule type="expression" dxfId="706" priority="730" stopIfTrue="1">
      <formula>L114&lt;=0</formula>
    </cfRule>
    <cfRule type="expression" dxfId="705" priority="731" stopIfTrue="1">
      <formula>L114&lt;1</formula>
    </cfRule>
    <cfRule type="expression" dxfId="704" priority="732">
      <formula>L114&gt;=1</formula>
    </cfRule>
  </conditionalFormatting>
  <conditionalFormatting sqref="L116">
    <cfRule type="expression" dxfId="703" priority="725" stopIfTrue="1">
      <formula>L116=""</formula>
    </cfRule>
    <cfRule type="expression" dxfId="702" priority="726" stopIfTrue="1">
      <formula>L116&lt;=0</formula>
    </cfRule>
    <cfRule type="expression" dxfId="701" priority="727" stopIfTrue="1">
      <formula>L116&lt;1</formula>
    </cfRule>
    <cfRule type="expression" dxfId="700" priority="728">
      <formula>L116&gt;=1</formula>
    </cfRule>
  </conditionalFormatting>
  <conditionalFormatting sqref="L118:L119">
    <cfRule type="expression" dxfId="699" priority="721" stopIfTrue="1">
      <formula>L118=""</formula>
    </cfRule>
    <cfRule type="expression" dxfId="698" priority="722" stopIfTrue="1">
      <formula>L118&lt;=0</formula>
    </cfRule>
    <cfRule type="expression" dxfId="697" priority="723" stopIfTrue="1">
      <formula>L118&lt;1</formula>
    </cfRule>
    <cfRule type="expression" dxfId="696" priority="724">
      <formula>L118&gt;=1</formula>
    </cfRule>
  </conditionalFormatting>
  <conditionalFormatting sqref="W48:Y48">
    <cfRule type="expression" dxfId="695" priority="717" stopIfTrue="1">
      <formula>W48=""</formula>
    </cfRule>
    <cfRule type="expression" dxfId="694" priority="718" stopIfTrue="1">
      <formula>W48&lt;=0</formula>
    </cfRule>
    <cfRule type="expression" dxfId="693" priority="719" stopIfTrue="1">
      <formula>W48&lt;1</formula>
    </cfRule>
    <cfRule type="expression" dxfId="692" priority="720">
      <formula>W48&gt;=1</formula>
    </cfRule>
  </conditionalFormatting>
  <conditionalFormatting sqref="W48:Y48">
    <cfRule type="expression" dxfId="691" priority="713" stopIfTrue="1">
      <formula>W48=""</formula>
    </cfRule>
    <cfRule type="expression" dxfId="690" priority="714" stopIfTrue="1">
      <formula>W48&lt;=0</formula>
    </cfRule>
    <cfRule type="expression" dxfId="689" priority="715" stopIfTrue="1">
      <formula>W48&lt;1</formula>
    </cfRule>
    <cfRule type="expression" dxfId="688" priority="716">
      <formula>W48&gt;=1</formula>
    </cfRule>
  </conditionalFormatting>
  <conditionalFormatting sqref="W50:Y50">
    <cfRule type="expression" dxfId="687" priority="709" stopIfTrue="1">
      <formula>W50=""</formula>
    </cfRule>
    <cfRule type="expression" dxfId="686" priority="710" stopIfTrue="1">
      <formula>W50&lt;=0</formula>
    </cfRule>
    <cfRule type="expression" dxfId="685" priority="711" stopIfTrue="1">
      <formula>W50&lt;1</formula>
    </cfRule>
    <cfRule type="expression" dxfId="684" priority="712">
      <formula>W50&gt;=1</formula>
    </cfRule>
  </conditionalFormatting>
  <conditionalFormatting sqref="W50:Y50">
    <cfRule type="expression" dxfId="683" priority="705" stopIfTrue="1">
      <formula>W50=""</formula>
    </cfRule>
    <cfRule type="expression" dxfId="682" priority="706" stopIfTrue="1">
      <formula>W50&lt;=0</formula>
    </cfRule>
    <cfRule type="expression" dxfId="681" priority="707" stopIfTrue="1">
      <formula>W50&lt;1</formula>
    </cfRule>
    <cfRule type="expression" dxfId="680" priority="708">
      <formula>W50&gt;=1</formula>
    </cfRule>
  </conditionalFormatting>
  <conditionalFormatting sqref="W53:W59 Y53:Y59">
    <cfRule type="expression" dxfId="679" priority="701" stopIfTrue="1">
      <formula>W53=""</formula>
    </cfRule>
    <cfRule type="expression" dxfId="678" priority="702" stopIfTrue="1">
      <formula>W53&lt;=0</formula>
    </cfRule>
    <cfRule type="expression" dxfId="677" priority="703" stopIfTrue="1">
      <formula>W53&lt;1</formula>
    </cfRule>
    <cfRule type="expression" dxfId="676" priority="704">
      <formula>W53&gt;=1</formula>
    </cfRule>
  </conditionalFormatting>
  <conditionalFormatting sqref="W53:W59 Y53:Y59">
    <cfRule type="expression" dxfId="675" priority="697" stopIfTrue="1">
      <formula>W53=""</formula>
    </cfRule>
    <cfRule type="expression" dxfId="674" priority="698" stopIfTrue="1">
      <formula>W53&lt;=0</formula>
    </cfRule>
    <cfRule type="expression" dxfId="673" priority="699" stopIfTrue="1">
      <formula>W53&lt;1</formula>
    </cfRule>
    <cfRule type="expression" dxfId="672" priority="700">
      <formula>W53&gt;=1</formula>
    </cfRule>
  </conditionalFormatting>
  <conditionalFormatting sqref="W61:W68 Y61:Y68">
    <cfRule type="expression" dxfId="671" priority="693" stopIfTrue="1">
      <formula>W61=""</formula>
    </cfRule>
    <cfRule type="expression" dxfId="670" priority="694" stopIfTrue="1">
      <formula>W61&lt;=0</formula>
    </cfRule>
    <cfRule type="expression" dxfId="669" priority="695" stopIfTrue="1">
      <formula>W61&lt;1</formula>
    </cfRule>
    <cfRule type="expression" dxfId="668" priority="696">
      <formula>W61&gt;=1</formula>
    </cfRule>
  </conditionalFormatting>
  <conditionalFormatting sqref="W61:W68 Y61:Y68">
    <cfRule type="expression" dxfId="667" priority="689" stopIfTrue="1">
      <formula>W61=""</formula>
    </cfRule>
    <cfRule type="expression" dxfId="666" priority="690" stopIfTrue="1">
      <formula>W61&lt;=0</formula>
    </cfRule>
    <cfRule type="expression" dxfId="665" priority="691" stopIfTrue="1">
      <formula>W61&lt;1</formula>
    </cfRule>
    <cfRule type="expression" dxfId="664" priority="692">
      <formula>W61&gt;=1</formula>
    </cfRule>
  </conditionalFormatting>
  <conditionalFormatting sqref="W70:W71 Y70:Y71">
    <cfRule type="expression" dxfId="663" priority="685" stopIfTrue="1">
      <formula>W70=""</formula>
    </cfRule>
    <cfRule type="expression" dxfId="662" priority="686" stopIfTrue="1">
      <formula>W70&lt;=0</formula>
    </cfRule>
    <cfRule type="expression" dxfId="661" priority="687" stopIfTrue="1">
      <formula>W70&lt;1</formula>
    </cfRule>
    <cfRule type="expression" dxfId="660" priority="688">
      <formula>W70&gt;=1</formula>
    </cfRule>
  </conditionalFormatting>
  <conditionalFormatting sqref="W70:W71 Y70:Y71">
    <cfRule type="expression" dxfId="659" priority="681" stopIfTrue="1">
      <formula>W70=""</formula>
    </cfRule>
    <cfRule type="expression" dxfId="658" priority="682" stopIfTrue="1">
      <formula>W70&lt;=0</formula>
    </cfRule>
    <cfRule type="expression" dxfId="657" priority="683" stopIfTrue="1">
      <formula>W70&lt;1</formula>
    </cfRule>
    <cfRule type="expression" dxfId="656" priority="684">
      <formula>W70&gt;=1</formula>
    </cfRule>
  </conditionalFormatting>
  <conditionalFormatting sqref="W73 Y73">
    <cfRule type="expression" dxfId="655" priority="677" stopIfTrue="1">
      <formula>W73=""</formula>
    </cfRule>
    <cfRule type="expression" dxfId="654" priority="678" stopIfTrue="1">
      <formula>W73&lt;=0</formula>
    </cfRule>
    <cfRule type="expression" dxfId="653" priority="679" stopIfTrue="1">
      <formula>W73&lt;1</formula>
    </cfRule>
    <cfRule type="expression" dxfId="652" priority="680">
      <formula>W73&gt;=1</formula>
    </cfRule>
  </conditionalFormatting>
  <conditionalFormatting sqref="W73 Y73">
    <cfRule type="expression" dxfId="651" priority="673" stopIfTrue="1">
      <formula>W73=""</formula>
    </cfRule>
    <cfRule type="expression" dxfId="650" priority="674" stopIfTrue="1">
      <formula>W73&lt;=0</formula>
    </cfRule>
    <cfRule type="expression" dxfId="649" priority="675" stopIfTrue="1">
      <formula>W73&lt;1</formula>
    </cfRule>
    <cfRule type="expression" dxfId="648" priority="676">
      <formula>W73&gt;=1</formula>
    </cfRule>
  </conditionalFormatting>
  <conditionalFormatting sqref="W75:W77 Y75:Y77">
    <cfRule type="expression" dxfId="647" priority="669" stopIfTrue="1">
      <formula>W75=""</formula>
    </cfRule>
    <cfRule type="expression" dxfId="646" priority="670" stopIfTrue="1">
      <formula>W75&lt;=0</formula>
    </cfRule>
    <cfRule type="expression" dxfId="645" priority="671" stopIfTrue="1">
      <formula>W75&lt;1</formula>
    </cfRule>
    <cfRule type="expression" dxfId="644" priority="672">
      <formula>W75&gt;=1</formula>
    </cfRule>
  </conditionalFormatting>
  <conditionalFormatting sqref="W75:W77 Y75:Y77">
    <cfRule type="expression" dxfId="643" priority="665" stopIfTrue="1">
      <formula>W75=""</formula>
    </cfRule>
    <cfRule type="expression" dxfId="642" priority="666" stopIfTrue="1">
      <formula>W75&lt;=0</formula>
    </cfRule>
    <cfRule type="expression" dxfId="641" priority="667" stopIfTrue="1">
      <formula>W75&lt;1</formula>
    </cfRule>
    <cfRule type="expression" dxfId="640" priority="668">
      <formula>W75&gt;=1</formula>
    </cfRule>
  </conditionalFormatting>
  <conditionalFormatting sqref="W81:W84 Y81:Y84">
    <cfRule type="expression" dxfId="639" priority="661" stopIfTrue="1">
      <formula>W81=""</formula>
    </cfRule>
    <cfRule type="expression" dxfId="638" priority="662" stopIfTrue="1">
      <formula>W81&lt;=0</formula>
    </cfRule>
    <cfRule type="expression" dxfId="637" priority="663" stopIfTrue="1">
      <formula>W81&lt;1</formula>
    </cfRule>
    <cfRule type="expression" dxfId="636" priority="664">
      <formula>W81&gt;=1</formula>
    </cfRule>
  </conditionalFormatting>
  <conditionalFormatting sqref="W81:W84 Y81:Y84">
    <cfRule type="expression" dxfId="635" priority="657" stopIfTrue="1">
      <formula>W81=""</formula>
    </cfRule>
    <cfRule type="expression" dxfId="634" priority="658" stopIfTrue="1">
      <formula>W81&lt;=0</formula>
    </cfRule>
    <cfRule type="expression" dxfId="633" priority="659" stopIfTrue="1">
      <formula>W81&lt;1</formula>
    </cfRule>
    <cfRule type="expression" dxfId="632" priority="660">
      <formula>W81&gt;=1</formula>
    </cfRule>
  </conditionalFormatting>
  <conditionalFormatting sqref="W86:W87 Y86:Y87">
    <cfRule type="expression" dxfId="631" priority="653" stopIfTrue="1">
      <formula>W86=""</formula>
    </cfRule>
    <cfRule type="expression" dxfId="630" priority="654" stopIfTrue="1">
      <formula>W86&lt;=0</formula>
    </cfRule>
    <cfRule type="expression" dxfId="629" priority="655" stopIfTrue="1">
      <formula>W86&lt;1</formula>
    </cfRule>
    <cfRule type="expression" dxfId="628" priority="656">
      <formula>W86&gt;=1</formula>
    </cfRule>
  </conditionalFormatting>
  <conditionalFormatting sqref="W86:W87 Y86:Y87">
    <cfRule type="expression" dxfId="627" priority="649" stopIfTrue="1">
      <formula>W86=""</formula>
    </cfRule>
    <cfRule type="expression" dxfId="626" priority="650" stopIfTrue="1">
      <formula>W86&lt;=0</formula>
    </cfRule>
    <cfRule type="expression" dxfId="625" priority="651" stopIfTrue="1">
      <formula>W86&lt;1</formula>
    </cfRule>
    <cfRule type="expression" dxfId="624" priority="652">
      <formula>W86&gt;=1</formula>
    </cfRule>
  </conditionalFormatting>
  <conditionalFormatting sqref="W89:W90 Y89:Y90">
    <cfRule type="expression" dxfId="623" priority="645" stopIfTrue="1">
      <formula>W89=""</formula>
    </cfRule>
    <cfRule type="expression" dxfId="622" priority="646" stopIfTrue="1">
      <formula>W89&lt;=0</formula>
    </cfRule>
    <cfRule type="expression" dxfId="621" priority="647" stopIfTrue="1">
      <formula>W89&lt;1</formula>
    </cfRule>
    <cfRule type="expression" dxfId="620" priority="648">
      <formula>W89&gt;=1</formula>
    </cfRule>
  </conditionalFormatting>
  <conditionalFormatting sqref="W89:W90 Y89:Y90">
    <cfRule type="expression" dxfId="619" priority="641" stopIfTrue="1">
      <formula>W89=""</formula>
    </cfRule>
    <cfRule type="expression" dxfId="618" priority="642" stopIfTrue="1">
      <formula>W89&lt;=0</formula>
    </cfRule>
    <cfRule type="expression" dxfId="617" priority="643" stopIfTrue="1">
      <formula>W89&lt;1</formula>
    </cfRule>
    <cfRule type="expression" dxfId="616" priority="644">
      <formula>W89&gt;=1</formula>
    </cfRule>
  </conditionalFormatting>
  <conditionalFormatting sqref="W92:W93 Y92:Y93">
    <cfRule type="expression" dxfId="615" priority="637" stopIfTrue="1">
      <formula>W92=""</formula>
    </cfRule>
    <cfRule type="expression" dxfId="614" priority="638" stopIfTrue="1">
      <formula>W92&lt;=0</formula>
    </cfRule>
    <cfRule type="expression" dxfId="613" priority="639" stopIfTrue="1">
      <formula>W92&lt;1</formula>
    </cfRule>
    <cfRule type="expression" dxfId="612" priority="640">
      <formula>W92&gt;=1</formula>
    </cfRule>
  </conditionalFormatting>
  <conditionalFormatting sqref="W92:W93 Y92:Y93">
    <cfRule type="expression" dxfId="611" priority="633" stopIfTrue="1">
      <formula>W92=""</formula>
    </cfRule>
    <cfRule type="expression" dxfId="610" priority="634" stopIfTrue="1">
      <formula>W92&lt;=0</formula>
    </cfRule>
    <cfRule type="expression" dxfId="609" priority="635" stopIfTrue="1">
      <formula>W92&lt;1</formula>
    </cfRule>
    <cfRule type="expression" dxfId="608" priority="636">
      <formula>W92&gt;=1</formula>
    </cfRule>
  </conditionalFormatting>
  <conditionalFormatting sqref="W96:W98 Y96:Y98">
    <cfRule type="expression" dxfId="607" priority="629" stopIfTrue="1">
      <formula>W96=""</formula>
    </cfRule>
    <cfRule type="expression" dxfId="606" priority="630" stopIfTrue="1">
      <formula>W96&lt;=0</formula>
    </cfRule>
    <cfRule type="expression" dxfId="605" priority="631" stopIfTrue="1">
      <formula>W96&lt;1</formula>
    </cfRule>
    <cfRule type="expression" dxfId="604" priority="632">
      <formula>W96&gt;=1</formula>
    </cfRule>
  </conditionalFormatting>
  <conditionalFormatting sqref="W96:W98 Y96:Y98">
    <cfRule type="expression" dxfId="603" priority="625" stopIfTrue="1">
      <formula>W96=""</formula>
    </cfRule>
    <cfRule type="expression" dxfId="602" priority="626" stopIfTrue="1">
      <formula>W96&lt;=0</formula>
    </cfRule>
    <cfRule type="expression" dxfId="601" priority="627" stopIfTrue="1">
      <formula>W96&lt;1</formula>
    </cfRule>
    <cfRule type="expression" dxfId="600" priority="628">
      <formula>W96&gt;=1</formula>
    </cfRule>
  </conditionalFormatting>
  <conditionalFormatting sqref="W102:W103 Y102:Y103">
    <cfRule type="expression" dxfId="599" priority="621" stopIfTrue="1">
      <formula>W102=""</formula>
    </cfRule>
    <cfRule type="expression" dxfId="598" priority="622" stopIfTrue="1">
      <formula>W102&lt;=0</formula>
    </cfRule>
    <cfRule type="expression" dxfId="597" priority="623" stopIfTrue="1">
      <formula>W102&lt;1</formula>
    </cfRule>
    <cfRule type="expression" dxfId="596" priority="624">
      <formula>W102&gt;=1</formula>
    </cfRule>
  </conditionalFormatting>
  <conditionalFormatting sqref="W102:W103 Y102:Y103">
    <cfRule type="expression" dxfId="595" priority="617" stopIfTrue="1">
      <formula>W102=""</formula>
    </cfRule>
    <cfRule type="expression" dxfId="594" priority="618" stopIfTrue="1">
      <formula>W102&lt;=0</formula>
    </cfRule>
    <cfRule type="expression" dxfId="593" priority="619" stopIfTrue="1">
      <formula>W102&lt;1</formula>
    </cfRule>
    <cfRule type="expression" dxfId="592" priority="620">
      <formula>W102&gt;=1</formula>
    </cfRule>
  </conditionalFormatting>
  <conditionalFormatting sqref="W105:W106 Y105:Y106">
    <cfRule type="expression" dxfId="591" priority="613" stopIfTrue="1">
      <formula>W105=""</formula>
    </cfRule>
    <cfRule type="expression" dxfId="590" priority="614" stopIfTrue="1">
      <formula>W105&lt;=0</formula>
    </cfRule>
    <cfRule type="expression" dxfId="589" priority="615" stopIfTrue="1">
      <formula>W105&lt;1</formula>
    </cfRule>
    <cfRule type="expression" dxfId="588" priority="616">
      <formula>W105&gt;=1</formula>
    </cfRule>
  </conditionalFormatting>
  <conditionalFormatting sqref="W105:W106 Y105:Y106">
    <cfRule type="expression" dxfId="587" priority="609" stopIfTrue="1">
      <formula>W105=""</formula>
    </cfRule>
    <cfRule type="expression" dxfId="586" priority="610" stopIfTrue="1">
      <formula>W105&lt;=0</formula>
    </cfRule>
    <cfRule type="expression" dxfId="585" priority="611" stopIfTrue="1">
      <formula>W105&lt;1</formula>
    </cfRule>
    <cfRule type="expression" dxfId="584" priority="612">
      <formula>W105&gt;=1</formula>
    </cfRule>
  </conditionalFormatting>
  <conditionalFormatting sqref="W112 Y112">
    <cfRule type="expression" dxfId="583" priority="605" stopIfTrue="1">
      <formula>W112=""</formula>
    </cfRule>
    <cfRule type="expression" dxfId="582" priority="606" stopIfTrue="1">
      <formula>W112&lt;=0</formula>
    </cfRule>
    <cfRule type="expression" dxfId="581" priority="607" stopIfTrue="1">
      <formula>W112&lt;1</formula>
    </cfRule>
    <cfRule type="expression" dxfId="580" priority="608">
      <formula>W112&gt;=1</formula>
    </cfRule>
  </conditionalFormatting>
  <conditionalFormatting sqref="W112 Y112">
    <cfRule type="expression" dxfId="579" priority="601" stopIfTrue="1">
      <formula>W112=""</formula>
    </cfRule>
    <cfRule type="expression" dxfId="578" priority="602" stopIfTrue="1">
      <formula>W112&lt;=0</formula>
    </cfRule>
    <cfRule type="expression" dxfId="577" priority="603" stopIfTrue="1">
      <formula>W112&lt;1</formula>
    </cfRule>
    <cfRule type="expression" dxfId="576" priority="604">
      <formula>W112&gt;=1</formula>
    </cfRule>
  </conditionalFormatting>
  <conditionalFormatting sqref="W114 Y114">
    <cfRule type="expression" dxfId="575" priority="597" stopIfTrue="1">
      <formula>W114=""</formula>
    </cfRule>
    <cfRule type="expression" dxfId="574" priority="598" stopIfTrue="1">
      <formula>W114&lt;=0</formula>
    </cfRule>
    <cfRule type="expression" dxfId="573" priority="599" stopIfTrue="1">
      <formula>W114&lt;1</formula>
    </cfRule>
    <cfRule type="expression" dxfId="572" priority="600">
      <formula>W114&gt;=1</formula>
    </cfRule>
  </conditionalFormatting>
  <conditionalFormatting sqref="W114 Y114">
    <cfRule type="expression" dxfId="571" priority="593" stopIfTrue="1">
      <formula>W114=""</formula>
    </cfRule>
    <cfRule type="expression" dxfId="570" priority="594" stopIfTrue="1">
      <formula>W114&lt;=0</formula>
    </cfRule>
    <cfRule type="expression" dxfId="569" priority="595" stopIfTrue="1">
      <formula>W114&lt;1</formula>
    </cfRule>
    <cfRule type="expression" dxfId="568" priority="596">
      <formula>W114&gt;=1</formula>
    </cfRule>
  </conditionalFormatting>
  <conditionalFormatting sqref="W116 Y116">
    <cfRule type="expression" dxfId="567" priority="589" stopIfTrue="1">
      <formula>W116=""</formula>
    </cfRule>
    <cfRule type="expression" dxfId="566" priority="590" stopIfTrue="1">
      <formula>W116&lt;=0</formula>
    </cfRule>
    <cfRule type="expression" dxfId="565" priority="591" stopIfTrue="1">
      <formula>W116&lt;1</formula>
    </cfRule>
    <cfRule type="expression" dxfId="564" priority="592">
      <formula>W116&gt;=1</formula>
    </cfRule>
  </conditionalFormatting>
  <conditionalFormatting sqref="W116 Y116">
    <cfRule type="expression" dxfId="563" priority="585" stopIfTrue="1">
      <formula>W116=""</formula>
    </cfRule>
    <cfRule type="expression" dxfId="562" priority="586" stopIfTrue="1">
      <formula>W116&lt;=0</formula>
    </cfRule>
    <cfRule type="expression" dxfId="561" priority="587" stopIfTrue="1">
      <formula>W116&lt;1</formula>
    </cfRule>
    <cfRule type="expression" dxfId="560" priority="588">
      <formula>W116&gt;=1</formula>
    </cfRule>
  </conditionalFormatting>
  <conditionalFormatting sqref="W118:W119 Y118:Y119">
    <cfRule type="expression" dxfId="559" priority="581" stopIfTrue="1">
      <formula>W118=""</formula>
    </cfRule>
    <cfRule type="expression" dxfId="558" priority="582" stopIfTrue="1">
      <formula>W118&lt;=0</formula>
    </cfRule>
    <cfRule type="expression" dxfId="557" priority="583" stopIfTrue="1">
      <formula>W118&lt;1</formula>
    </cfRule>
    <cfRule type="expression" dxfId="556" priority="584">
      <formula>W118&gt;=1</formula>
    </cfRule>
  </conditionalFormatting>
  <conditionalFormatting sqref="W118:W119 Y118:Y119">
    <cfRule type="expression" dxfId="555" priority="577" stopIfTrue="1">
      <formula>W118=""</formula>
    </cfRule>
    <cfRule type="expression" dxfId="554" priority="578" stopIfTrue="1">
      <formula>W118&lt;=0</formula>
    </cfRule>
    <cfRule type="expression" dxfId="553" priority="579" stopIfTrue="1">
      <formula>W118&lt;1</formula>
    </cfRule>
    <cfRule type="expression" dxfId="552" priority="580">
      <formula>W118&gt;=1</formula>
    </cfRule>
  </conditionalFormatting>
  <conditionalFormatting sqref="X13:Y13">
    <cfRule type="expression" dxfId="551" priority="569" stopIfTrue="1">
      <formula>X13=""</formula>
    </cfRule>
    <cfRule type="expression" dxfId="550" priority="570" stopIfTrue="1">
      <formula>X13&lt;=0</formula>
    </cfRule>
    <cfRule type="expression" dxfId="549" priority="571" stopIfTrue="1">
      <formula>X13&lt;1</formula>
    </cfRule>
    <cfRule type="expression" dxfId="548" priority="572">
      <formula>X13&gt;=1</formula>
    </cfRule>
  </conditionalFormatting>
  <conditionalFormatting sqref="X12:Y12">
    <cfRule type="expression" dxfId="547" priority="573" stopIfTrue="1">
      <formula>X12=""</formula>
    </cfRule>
    <cfRule type="expression" dxfId="546" priority="574" stopIfTrue="1">
      <formula>X12&lt;=0</formula>
    </cfRule>
    <cfRule type="expression" dxfId="545" priority="575" stopIfTrue="1">
      <formula>X12&lt;1</formula>
    </cfRule>
    <cfRule type="expression" dxfId="544" priority="576">
      <formula>X12&gt;=1</formula>
    </cfRule>
  </conditionalFormatting>
  <conditionalFormatting sqref="X14:Y14">
    <cfRule type="expression" dxfId="543" priority="565" stopIfTrue="1">
      <formula>X14=""</formula>
    </cfRule>
    <cfRule type="expression" dxfId="542" priority="566" stopIfTrue="1">
      <formula>X14&lt;=0</formula>
    </cfRule>
    <cfRule type="expression" dxfId="541" priority="567" stopIfTrue="1">
      <formula>X14&lt;1</formula>
    </cfRule>
    <cfRule type="expression" dxfId="540" priority="568">
      <formula>X14&gt;=1</formula>
    </cfRule>
  </conditionalFormatting>
  <conditionalFormatting sqref="X15:Y15">
    <cfRule type="expression" dxfId="539" priority="561" stopIfTrue="1">
      <formula>X15=""</formula>
    </cfRule>
    <cfRule type="expression" dxfId="538" priority="562" stopIfTrue="1">
      <formula>X15&lt;=0</formula>
    </cfRule>
    <cfRule type="expression" dxfId="537" priority="563" stopIfTrue="1">
      <formula>X15&lt;1</formula>
    </cfRule>
    <cfRule type="expression" dxfId="536" priority="564">
      <formula>X15&gt;=1</formula>
    </cfRule>
  </conditionalFormatting>
  <conditionalFormatting sqref="X19:Y19">
    <cfRule type="expression" dxfId="535" priority="553" stopIfTrue="1">
      <formula>X19=""</formula>
    </cfRule>
    <cfRule type="expression" dxfId="534" priority="554" stopIfTrue="1">
      <formula>X19&lt;=0</formula>
    </cfRule>
    <cfRule type="expression" dxfId="533" priority="555" stopIfTrue="1">
      <formula>X19&lt;1</formula>
    </cfRule>
    <cfRule type="expression" dxfId="532" priority="556">
      <formula>X19&gt;=1</formula>
    </cfRule>
  </conditionalFormatting>
  <conditionalFormatting sqref="X16:Y16">
    <cfRule type="expression" dxfId="531" priority="557" stopIfTrue="1">
      <formula>X16=""</formula>
    </cfRule>
    <cfRule type="expression" dxfId="530" priority="558" stopIfTrue="1">
      <formula>X16&lt;=0</formula>
    </cfRule>
    <cfRule type="expression" dxfId="529" priority="559" stopIfTrue="1">
      <formula>X16&lt;1</formula>
    </cfRule>
    <cfRule type="expression" dxfId="528" priority="560">
      <formula>X16&gt;=1</formula>
    </cfRule>
  </conditionalFormatting>
  <conditionalFormatting sqref="X18:Y18">
    <cfRule type="expression" dxfId="527" priority="549" stopIfTrue="1">
      <formula>X18=""</formula>
    </cfRule>
    <cfRule type="expression" dxfId="526" priority="550" stopIfTrue="1">
      <formula>X18&lt;=0</formula>
    </cfRule>
    <cfRule type="expression" dxfId="525" priority="551" stopIfTrue="1">
      <formula>X18&lt;1</formula>
    </cfRule>
    <cfRule type="expression" dxfId="524" priority="552">
      <formula>X18&gt;=1</formula>
    </cfRule>
  </conditionalFormatting>
  <conditionalFormatting sqref="X17:Y17">
    <cfRule type="expression" dxfId="523" priority="545" stopIfTrue="1">
      <formula>X17=""</formula>
    </cfRule>
    <cfRule type="expression" dxfId="522" priority="546" stopIfTrue="1">
      <formula>X17&lt;=0</formula>
    </cfRule>
    <cfRule type="expression" dxfId="521" priority="547" stopIfTrue="1">
      <formula>X17&lt;1</formula>
    </cfRule>
    <cfRule type="expression" dxfId="520" priority="548">
      <formula>X17&gt;=1</formula>
    </cfRule>
  </conditionalFormatting>
  <conditionalFormatting sqref="X20:Y20">
    <cfRule type="expression" dxfId="519" priority="541" stopIfTrue="1">
      <formula>X20=""</formula>
    </cfRule>
    <cfRule type="expression" dxfId="518" priority="542" stopIfTrue="1">
      <formula>X20&lt;=0</formula>
    </cfRule>
    <cfRule type="expression" dxfId="517" priority="543" stopIfTrue="1">
      <formula>X20&lt;1</formula>
    </cfRule>
    <cfRule type="expression" dxfId="516" priority="544">
      <formula>X20&gt;=1</formula>
    </cfRule>
  </conditionalFormatting>
  <conditionalFormatting sqref="X21:Y21">
    <cfRule type="expression" dxfId="515" priority="537" stopIfTrue="1">
      <formula>X21=""</formula>
    </cfRule>
    <cfRule type="expression" dxfId="514" priority="538" stopIfTrue="1">
      <formula>X21&lt;=0</formula>
    </cfRule>
    <cfRule type="expression" dxfId="513" priority="539" stopIfTrue="1">
      <formula>X21&lt;1</formula>
    </cfRule>
    <cfRule type="expression" dxfId="512" priority="540">
      <formula>X21&gt;=1</formula>
    </cfRule>
  </conditionalFormatting>
  <conditionalFormatting sqref="X22:Y22">
    <cfRule type="expression" dxfId="511" priority="533" stopIfTrue="1">
      <formula>X22=""</formula>
    </cfRule>
    <cfRule type="expression" dxfId="510" priority="534" stopIfTrue="1">
      <formula>X22&lt;=0</formula>
    </cfRule>
    <cfRule type="expression" dxfId="509" priority="535" stopIfTrue="1">
      <formula>X22&lt;1</formula>
    </cfRule>
    <cfRule type="expression" dxfId="508" priority="536">
      <formula>X22&gt;=1</formula>
    </cfRule>
  </conditionalFormatting>
  <conditionalFormatting sqref="X23:Y23">
    <cfRule type="expression" dxfId="507" priority="529" stopIfTrue="1">
      <formula>X23=""</formula>
    </cfRule>
    <cfRule type="expression" dxfId="506" priority="530" stopIfTrue="1">
      <formula>X23&lt;=0</formula>
    </cfRule>
    <cfRule type="expression" dxfId="505" priority="531" stopIfTrue="1">
      <formula>X23&lt;1</formula>
    </cfRule>
    <cfRule type="expression" dxfId="504" priority="532">
      <formula>X23&gt;=1</formula>
    </cfRule>
  </conditionalFormatting>
  <conditionalFormatting sqref="X32">
    <cfRule type="expression" dxfId="503" priority="501" stopIfTrue="1">
      <formula>X32=""</formula>
    </cfRule>
    <cfRule type="expression" dxfId="502" priority="502" stopIfTrue="1">
      <formula>X32&lt;=0</formula>
    </cfRule>
    <cfRule type="expression" dxfId="501" priority="503" stopIfTrue="1">
      <formula>X32&lt;1</formula>
    </cfRule>
    <cfRule type="expression" dxfId="500" priority="504">
      <formula>X32&gt;=1</formula>
    </cfRule>
  </conditionalFormatting>
  <conditionalFormatting sqref="X32">
    <cfRule type="expression" dxfId="499" priority="497" stopIfTrue="1">
      <formula>X32=""</formula>
    </cfRule>
    <cfRule type="expression" dxfId="498" priority="498" stopIfTrue="1">
      <formula>X32&lt;=0</formula>
    </cfRule>
    <cfRule type="expression" dxfId="497" priority="499" stopIfTrue="1">
      <formula>X32&lt;1</formula>
    </cfRule>
    <cfRule type="expression" dxfId="496" priority="500">
      <formula>X32&gt;=1</formula>
    </cfRule>
  </conditionalFormatting>
  <conditionalFormatting sqref="X34">
    <cfRule type="expression" dxfId="495" priority="493" stopIfTrue="1">
      <formula>X34=""</formula>
    </cfRule>
    <cfRule type="expression" dxfId="494" priority="494" stopIfTrue="1">
      <formula>X34&lt;=0</formula>
    </cfRule>
    <cfRule type="expression" dxfId="493" priority="495" stopIfTrue="1">
      <formula>X34&lt;1</formula>
    </cfRule>
    <cfRule type="expression" dxfId="492" priority="496">
      <formula>X34&gt;=1</formula>
    </cfRule>
  </conditionalFormatting>
  <conditionalFormatting sqref="X34">
    <cfRule type="expression" dxfId="491" priority="489" stopIfTrue="1">
      <formula>X34=""</formula>
    </cfRule>
    <cfRule type="expression" dxfId="490" priority="490" stopIfTrue="1">
      <formula>X34&lt;=0</formula>
    </cfRule>
    <cfRule type="expression" dxfId="489" priority="491" stopIfTrue="1">
      <formula>X34&lt;1</formula>
    </cfRule>
    <cfRule type="expression" dxfId="488" priority="492">
      <formula>X34&gt;=1</formula>
    </cfRule>
  </conditionalFormatting>
  <conditionalFormatting sqref="X36">
    <cfRule type="expression" dxfId="487" priority="485" stopIfTrue="1">
      <formula>X36=""</formula>
    </cfRule>
    <cfRule type="expression" dxfId="486" priority="486" stopIfTrue="1">
      <formula>X36&lt;=0</formula>
    </cfRule>
    <cfRule type="expression" dxfId="485" priority="487" stopIfTrue="1">
      <formula>X36&lt;1</formula>
    </cfRule>
    <cfRule type="expression" dxfId="484" priority="488">
      <formula>X36&gt;=1</formula>
    </cfRule>
  </conditionalFormatting>
  <conditionalFormatting sqref="X36">
    <cfRule type="expression" dxfId="483" priority="481" stopIfTrue="1">
      <formula>X36=""</formula>
    </cfRule>
    <cfRule type="expression" dxfId="482" priority="482" stopIfTrue="1">
      <formula>X36&lt;=0</formula>
    </cfRule>
    <cfRule type="expression" dxfId="481" priority="483" stopIfTrue="1">
      <formula>X36&lt;1</formula>
    </cfRule>
    <cfRule type="expression" dxfId="480" priority="484">
      <formula>X36&gt;=1</formula>
    </cfRule>
  </conditionalFormatting>
  <conditionalFormatting sqref="X37">
    <cfRule type="expression" dxfId="479" priority="477" stopIfTrue="1">
      <formula>X37=""</formula>
    </cfRule>
    <cfRule type="expression" dxfId="478" priority="478" stopIfTrue="1">
      <formula>X37&lt;=0</formula>
    </cfRule>
    <cfRule type="expression" dxfId="477" priority="479" stopIfTrue="1">
      <formula>X37&lt;1</formula>
    </cfRule>
    <cfRule type="expression" dxfId="476" priority="480">
      <formula>X37&gt;=1</formula>
    </cfRule>
  </conditionalFormatting>
  <conditionalFormatting sqref="X37">
    <cfRule type="expression" dxfId="475" priority="473" stopIfTrue="1">
      <formula>X37=""</formula>
    </cfRule>
    <cfRule type="expression" dxfId="474" priority="474" stopIfTrue="1">
      <formula>X37&lt;=0</formula>
    </cfRule>
    <cfRule type="expression" dxfId="473" priority="475" stopIfTrue="1">
      <formula>X37&lt;1</formula>
    </cfRule>
    <cfRule type="expression" dxfId="472" priority="476">
      <formula>X37&gt;=1</formula>
    </cfRule>
  </conditionalFormatting>
  <conditionalFormatting sqref="X33">
    <cfRule type="expression" dxfId="471" priority="469" stopIfTrue="1">
      <formula>X33=""</formula>
    </cfRule>
    <cfRule type="expression" dxfId="470" priority="470" stopIfTrue="1">
      <formula>X33&lt;=0</formula>
    </cfRule>
    <cfRule type="expression" dxfId="469" priority="471" stopIfTrue="1">
      <formula>X33&lt;1</formula>
    </cfRule>
    <cfRule type="expression" dxfId="468" priority="472">
      <formula>X33&gt;=1</formula>
    </cfRule>
  </conditionalFormatting>
  <conditionalFormatting sqref="X33">
    <cfRule type="expression" dxfId="467" priority="465" stopIfTrue="1">
      <formula>X33=""</formula>
    </cfRule>
    <cfRule type="expression" dxfId="466" priority="466" stopIfTrue="1">
      <formula>X33&lt;=0</formula>
    </cfRule>
    <cfRule type="expression" dxfId="465" priority="467" stopIfTrue="1">
      <formula>X33&lt;1</formula>
    </cfRule>
    <cfRule type="expression" dxfId="464" priority="468">
      <formula>X33&gt;=1</formula>
    </cfRule>
  </conditionalFormatting>
  <conditionalFormatting sqref="X35">
    <cfRule type="expression" dxfId="463" priority="461" stopIfTrue="1">
      <formula>X35=""</formula>
    </cfRule>
    <cfRule type="expression" dxfId="462" priority="462" stopIfTrue="1">
      <formula>X35&lt;=0</formula>
    </cfRule>
    <cfRule type="expression" dxfId="461" priority="463" stopIfTrue="1">
      <formula>X35&lt;1</formula>
    </cfRule>
    <cfRule type="expression" dxfId="460" priority="464">
      <formula>X35&gt;=1</formula>
    </cfRule>
  </conditionalFormatting>
  <conditionalFormatting sqref="X35">
    <cfRule type="expression" dxfId="459" priority="457" stopIfTrue="1">
      <formula>X35=""</formula>
    </cfRule>
    <cfRule type="expression" dxfId="458" priority="458" stopIfTrue="1">
      <formula>X35&lt;=0</formula>
    </cfRule>
    <cfRule type="expression" dxfId="457" priority="459" stopIfTrue="1">
      <formula>X35&lt;1</formula>
    </cfRule>
    <cfRule type="expression" dxfId="456" priority="460">
      <formula>X35&gt;=1</formula>
    </cfRule>
  </conditionalFormatting>
  <conditionalFormatting sqref="X39">
    <cfRule type="expression" dxfId="455" priority="453" stopIfTrue="1">
      <formula>X39=""</formula>
    </cfRule>
    <cfRule type="expression" dxfId="454" priority="454" stopIfTrue="1">
      <formula>X39&lt;=0</formula>
    </cfRule>
    <cfRule type="expression" dxfId="453" priority="455" stopIfTrue="1">
      <formula>X39&lt;1</formula>
    </cfRule>
    <cfRule type="expression" dxfId="452" priority="456">
      <formula>X39&gt;=1</formula>
    </cfRule>
  </conditionalFormatting>
  <conditionalFormatting sqref="X39">
    <cfRule type="expression" dxfId="451" priority="449" stopIfTrue="1">
      <formula>X39=""</formula>
    </cfRule>
    <cfRule type="expression" dxfId="450" priority="450" stopIfTrue="1">
      <formula>X39&lt;=0</formula>
    </cfRule>
    <cfRule type="expression" dxfId="449" priority="451" stopIfTrue="1">
      <formula>X39&lt;1</formula>
    </cfRule>
    <cfRule type="expression" dxfId="448" priority="452">
      <formula>X39&gt;=1</formula>
    </cfRule>
  </conditionalFormatting>
  <conditionalFormatting sqref="X46">
    <cfRule type="expression" dxfId="447" priority="445" stopIfTrue="1">
      <formula>X46=""</formula>
    </cfRule>
    <cfRule type="expression" dxfId="446" priority="446" stopIfTrue="1">
      <formula>X46&lt;=0</formula>
    </cfRule>
    <cfRule type="expression" dxfId="445" priority="447" stopIfTrue="1">
      <formula>X46&lt;1</formula>
    </cfRule>
    <cfRule type="expression" dxfId="444" priority="448">
      <formula>X46&gt;=1</formula>
    </cfRule>
  </conditionalFormatting>
  <conditionalFormatting sqref="X46">
    <cfRule type="expression" dxfId="443" priority="441" stopIfTrue="1">
      <formula>X46=""</formula>
    </cfRule>
    <cfRule type="expression" dxfId="442" priority="442" stopIfTrue="1">
      <formula>X46&lt;=0</formula>
    </cfRule>
    <cfRule type="expression" dxfId="441" priority="443" stopIfTrue="1">
      <formula>X46&lt;1</formula>
    </cfRule>
    <cfRule type="expression" dxfId="440" priority="444">
      <formula>X46&gt;=1</formula>
    </cfRule>
  </conditionalFormatting>
  <conditionalFormatting sqref="X40">
    <cfRule type="expression" dxfId="439" priority="437" stopIfTrue="1">
      <formula>X40=""</formula>
    </cfRule>
    <cfRule type="expression" dxfId="438" priority="438" stopIfTrue="1">
      <formula>X40&lt;=0</formula>
    </cfRule>
    <cfRule type="expression" dxfId="437" priority="439" stopIfTrue="1">
      <formula>X40&lt;1</formula>
    </cfRule>
    <cfRule type="expression" dxfId="436" priority="440">
      <formula>X40&gt;=1</formula>
    </cfRule>
  </conditionalFormatting>
  <conditionalFormatting sqref="X40">
    <cfRule type="expression" dxfId="435" priority="433" stopIfTrue="1">
      <formula>X40=""</formula>
    </cfRule>
    <cfRule type="expression" dxfId="434" priority="434" stopIfTrue="1">
      <formula>X40&lt;=0</formula>
    </cfRule>
    <cfRule type="expression" dxfId="433" priority="435" stopIfTrue="1">
      <formula>X40&lt;1</formula>
    </cfRule>
    <cfRule type="expression" dxfId="432" priority="436">
      <formula>X40&gt;=1</formula>
    </cfRule>
  </conditionalFormatting>
  <conditionalFormatting sqref="X45">
    <cfRule type="expression" dxfId="431" priority="429" stopIfTrue="1">
      <formula>X45=""</formula>
    </cfRule>
    <cfRule type="expression" dxfId="430" priority="430" stopIfTrue="1">
      <formula>X45&lt;=0</formula>
    </cfRule>
    <cfRule type="expression" dxfId="429" priority="431" stopIfTrue="1">
      <formula>X45&lt;1</formula>
    </cfRule>
    <cfRule type="expression" dxfId="428" priority="432">
      <formula>X45&gt;=1</formula>
    </cfRule>
  </conditionalFormatting>
  <conditionalFormatting sqref="X45">
    <cfRule type="expression" dxfId="427" priority="425" stopIfTrue="1">
      <formula>X45=""</formula>
    </cfRule>
    <cfRule type="expression" dxfId="426" priority="426" stopIfTrue="1">
      <formula>X45&lt;=0</formula>
    </cfRule>
    <cfRule type="expression" dxfId="425" priority="427" stopIfTrue="1">
      <formula>X45&lt;1</formula>
    </cfRule>
    <cfRule type="expression" dxfId="424" priority="428">
      <formula>X45&gt;=1</formula>
    </cfRule>
  </conditionalFormatting>
  <conditionalFormatting sqref="X44">
    <cfRule type="expression" dxfId="423" priority="421" stopIfTrue="1">
      <formula>X44=""</formula>
    </cfRule>
    <cfRule type="expression" dxfId="422" priority="422" stopIfTrue="1">
      <formula>X44&lt;=0</formula>
    </cfRule>
    <cfRule type="expression" dxfId="421" priority="423" stopIfTrue="1">
      <formula>X44&lt;1</formula>
    </cfRule>
    <cfRule type="expression" dxfId="420" priority="424">
      <formula>X44&gt;=1</formula>
    </cfRule>
  </conditionalFormatting>
  <conditionalFormatting sqref="X44">
    <cfRule type="expression" dxfId="419" priority="417" stopIfTrue="1">
      <formula>X44=""</formula>
    </cfRule>
    <cfRule type="expression" dxfId="418" priority="418" stopIfTrue="1">
      <formula>X44&lt;=0</formula>
    </cfRule>
    <cfRule type="expression" dxfId="417" priority="419" stopIfTrue="1">
      <formula>X44&lt;1</formula>
    </cfRule>
    <cfRule type="expression" dxfId="416" priority="420">
      <formula>X44&gt;=1</formula>
    </cfRule>
  </conditionalFormatting>
  <conditionalFormatting sqref="X43">
    <cfRule type="expression" dxfId="415" priority="413" stopIfTrue="1">
      <formula>X43=""</formula>
    </cfRule>
    <cfRule type="expression" dxfId="414" priority="414" stopIfTrue="1">
      <formula>X43&lt;=0</formula>
    </cfRule>
    <cfRule type="expression" dxfId="413" priority="415" stopIfTrue="1">
      <formula>X43&lt;1</formula>
    </cfRule>
    <cfRule type="expression" dxfId="412" priority="416">
      <formula>X43&gt;=1</formula>
    </cfRule>
  </conditionalFormatting>
  <conditionalFormatting sqref="X43">
    <cfRule type="expression" dxfId="411" priority="409" stopIfTrue="1">
      <formula>X43=""</formula>
    </cfRule>
    <cfRule type="expression" dxfId="410" priority="410" stopIfTrue="1">
      <formula>X43&lt;=0</formula>
    </cfRule>
    <cfRule type="expression" dxfId="409" priority="411" stopIfTrue="1">
      <formula>X43&lt;1</formula>
    </cfRule>
    <cfRule type="expression" dxfId="408" priority="412">
      <formula>X43&gt;=1</formula>
    </cfRule>
  </conditionalFormatting>
  <conditionalFormatting sqref="X42">
    <cfRule type="expression" dxfId="407" priority="405" stopIfTrue="1">
      <formula>X42=""</formula>
    </cfRule>
    <cfRule type="expression" dxfId="406" priority="406" stopIfTrue="1">
      <formula>X42&lt;=0</formula>
    </cfRule>
    <cfRule type="expression" dxfId="405" priority="407" stopIfTrue="1">
      <formula>X42&lt;1</formula>
    </cfRule>
    <cfRule type="expression" dxfId="404" priority="408">
      <formula>X42&gt;=1</formula>
    </cfRule>
  </conditionalFormatting>
  <conditionalFormatting sqref="X42">
    <cfRule type="expression" dxfId="403" priority="401" stopIfTrue="1">
      <formula>X42=""</formula>
    </cfRule>
    <cfRule type="expression" dxfId="402" priority="402" stopIfTrue="1">
      <formula>X42&lt;=0</formula>
    </cfRule>
    <cfRule type="expression" dxfId="401" priority="403" stopIfTrue="1">
      <formula>X42&lt;1</formula>
    </cfRule>
    <cfRule type="expression" dxfId="400" priority="404">
      <formula>X42&gt;=1</formula>
    </cfRule>
  </conditionalFormatting>
  <conditionalFormatting sqref="X41">
    <cfRule type="expression" dxfId="399" priority="397" stopIfTrue="1">
      <formula>X41=""</formula>
    </cfRule>
    <cfRule type="expression" dxfId="398" priority="398" stopIfTrue="1">
      <formula>X41&lt;=0</formula>
    </cfRule>
    <cfRule type="expression" dxfId="397" priority="399" stopIfTrue="1">
      <formula>X41&lt;1</formula>
    </cfRule>
    <cfRule type="expression" dxfId="396" priority="400">
      <formula>X41&gt;=1</formula>
    </cfRule>
  </conditionalFormatting>
  <conditionalFormatting sqref="X41">
    <cfRule type="expression" dxfId="395" priority="393" stopIfTrue="1">
      <formula>X41=""</formula>
    </cfRule>
    <cfRule type="expression" dxfId="394" priority="394" stopIfTrue="1">
      <formula>X41&lt;=0</formula>
    </cfRule>
    <cfRule type="expression" dxfId="393" priority="395" stopIfTrue="1">
      <formula>X41&lt;1</formula>
    </cfRule>
    <cfRule type="expression" dxfId="392" priority="396">
      <formula>X41&gt;=1</formula>
    </cfRule>
  </conditionalFormatting>
  <conditionalFormatting sqref="X60">
    <cfRule type="expression" dxfId="391" priority="389" stopIfTrue="1">
      <formula>X60=""</formula>
    </cfRule>
    <cfRule type="expression" dxfId="390" priority="390" stopIfTrue="1">
      <formula>X60&lt;=0</formula>
    </cfRule>
    <cfRule type="expression" dxfId="389" priority="391" stopIfTrue="1">
      <formula>X60&lt;1</formula>
    </cfRule>
    <cfRule type="expression" dxfId="388" priority="392">
      <formula>X60&gt;=1</formula>
    </cfRule>
  </conditionalFormatting>
  <conditionalFormatting sqref="X60">
    <cfRule type="expression" dxfId="387" priority="385" stopIfTrue="1">
      <formula>X60=""</formula>
    </cfRule>
    <cfRule type="expression" dxfId="386" priority="386" stopIfTrue="1">
      <formula>X60&lt;=0</formula>
    </cfRule>
    <cfRule type="expression" dxfId="385" priority="387" stopIfTrue="1">
      <formula>X60&lt;1</formula>
    </cfRule>
    <cfRule type="expression" dxfId="384" priority="388">
      <formula>X60&gt;=1</formula>
    </cfRule>
  </conditionalFormatting>
  <conditionalFormatting sqref="X60">
    <cfRule type="expression" dxfId="383" priority="381" stopIfTrue="1">
      <formula>X60=""</formula>
    </cfRule>
    <cfRule type="expression" dxfId="382" priority="382" stopIfTrue="1">
      <formula>X60&lt;=0</formula>
    </cfRule>
    <cfRule type="expression" dxfId="381" priority="383" stopIfTrue="1">
      <formula>X60&lt;1</formula>
    </cfRule>
    <cfRule type="expression" dxfId="380" priority="384">
      <formula>X60&gt;=1</formula>
    </cfRule>
  </conditionalFormatting>
  <conditionalFormatting sqref="X60">
    <cfRule type="expression" dxfId="379" priority="377" stopIfTrue="1">
      <formula>X60=""</formula>
    </cfRule>
    <cfRule type="expression" dxfId="378" priority="378" stopIfTrue="1">
      <formula>X60&lt;=0</formula>
    </cfRule>
    <cfRule type="expression" dxfId="377" priority="379" stopIfTrue="1">
      <formula>X60&lt;1</formula>
    </cfRule>
    <cfRule type="expression" dxfId="376" priority="380">
      <formula>X60&gt;=1</formula>
    </cfRule>
  </conditionalFormatting>
  <conditionalFormatting sqref="X69">
    <cfRule type="expression" dxfId="375" priority="373" stopIfTrue="1">
      <formula>X69=""</formula>
    </cfRule>
    <cfRule type="expression" dxfId="374" priority="374" stopIfTrue="1">
      <formula>X69&lt;=0</formula>
    </cfRule>
    <cfRule type="expression" dxfId="373" priority="375" stopIfTrue="1">
      <formula>X69&lt;1</formula>
    </cfRule>
    <cfRule type="expression" dxfId="372" priority="376">
      <formula>X69&gt;=1</formula>
    </cfRule>
  </conditionalFormatting>
  <conditionalFormatting sqref="X72">
    <cfRule type="expression" dxfId="371" priority="369" stopIfTrue="1">
      <formula>X72=""</formula>
    </cfRule>
    <cfRule type="expression" dxfId="370" priority="370" stopIfTrue="1">
      <formula>X72&lt;=0</formula>
    </cfRule>
    <cfRule type="expression" dxfId="369" priority="371" stopIfTrue="1">
      <formula>X72&lt;1</formula>
    </cfRule>
    <cfRule type="expression" dxfId="368" priority="372">
      <formula>X72&gt;=1</formula>
    </cfRule>
  </conditionalFormatting>
  <conditionalFormatting sqref="X72">
    <cfRule type="expression" dxfId="367" priority="365" stopIfTrue="1">
      <formula>X72=""</formula>
    </cfRule>
    <cfRule type="expression" dxfId="366" priority="366" stopIfTrue="1">
      <formula>X72&lt;=0</formula>
    </cfRule>
    <cfRule type="expression" dxfId="365" priority="367" stopIfTrue="1">
      <formula>X72&lt;1</formula>
    </cfRule>
    <cfRule type="expression" dxfId="364" priority="368">
      <formula>X72&gt;=1</formula>
    </cfRule>
  </conditionalFormatting>
  <conditionalFormatting sqref="X79">
    <cfRule type="expression" dxfId="363" priority="361" stopIfTrue="1">
      <formula>X79=""</formula>
    </cfRule>
    <cfRule type="expression" dxfId="362" priority="362" stopIfTrue="1">
      <formula>X79&lt;=0</formula>
    </cfRule>
    <cfRule type="expression" dxfId="361" priority="363" stopIfTrue="1">
      <formula>X79&lt;1</formula>
    </cfRule>
    <cfRule type="expression" dxfId="360" priority="364">
      <formula>X79&gt;=1</formula>
    </cfRule>
  </conditionalFormatting>
  <conditionalFormatting sqref="X80">
    <cfRule type="expression" dxfId="359" priority="357" stopIfTrue="1">
      <formula>X80=""</formula>
    </cfRule>
    <cfRule type="expression" dxfId="358" priority="358" stopIfTrue="1">
      <formula>X80&lt;=0</formula>
    </cfRule>
    <cfRule type="expression" dxfId="357" priority="359" stopIfTrue="1">
      <formula>X80&lt;1</formula>
    </cfRule>
    <cfRule type="expression" dxfId="356" priority="360">
      <formula>X80&gt;=1</formula>
    </cfRule>
  </conditionalFormatting>
  <conditionalFormatting sqref="X85">
    <cfRule type="expression" dxfId="355" priority="353" stopIfTrue="1">
      <formula>X85=""</formula>
    </cfRule>
    <cfRule type="expression" dxfId="354" priority="354" stopIfTrue="1">
      <formula>X85&lt;=0</formula>
    </cfRule>
    <cfRule type="expression" dxfId="353" priority="355" stopIfTrue="1">
      <formula>X85&lt;1</formula>
    </cfRule>
    <cfRule type="expression" dxfId="352" priority="356">
      <formula>X85&gt;=1</formula>
    </cfRule>
  </conditionalFormatting>
  <conditionalFormatting sqref="X88">
    <cfRule type="expression" dxfId="351" priority="349" stopIfTrue="1">
      <formula>X88=""</formula>
    </cfRule>
    <cfRule type="expression" dxfId="350" priority="350" stopIfTrue="1">
      <formula>X88&lt;=0</formula>
    </cfRule>
    <cfRule type="expression" dxfId="349" priority="351" stopIfTrue="1">
      <formula>X88&lt;1</formula>
    </cfRule>
    <cfRule type="expression" dxfId="348" priority="352">
      <formula>X88&gt;=1</formula>
    </cfRule>
  </conditionalFormatting>
  <conditionalFormatting sqref="X74">
    <cfRule type="expression" dxfId="347" priority="345" stopIfTrue="1">
      <formula>X74=""</formula>
    </cfRule>
    <cfRule type="expression" dxfId="346" priority="346" stopIfTrue="1">
      <formula>X74&lt;=0</formula>
    </cfRule>
    <cfRule type="expression" dxfId="345" priority="347" stopIfTrue="1">
      <formula>X74&lt;1</formula>
    </cfRule>
    <cfRule type="expression" dxfId="344" priority="348">
      <formula>X74&gt;=1</formula>
    </cfRule>
  </conditionalFormatting>
  <conditionalFormatting sqref="X74">
    <cfRule type="expression" dxfId="343" priority="341" stopIfTrue="1">
      <formula>X74=""</formula>
    </cfRule>
    <cfRule type="expression" dxfId="342" priority="342" stopIfTrue="1">
      <formula>X74&lt;=0</formula>
    </cfRule>
    <cfRule type="expression" dxfId="341" priority="343" stopIfTrue="1">
      <formula>X74&lt;1</formula>
    </cfRule>
    <cfRule type="expression" dxfId="340" priority="344">
      <formula>X74&gt;=1</formula>
    </cfRule>
  </conditionalFormatting>
  <conditionalFormatting sqref="X75">
    <cfRule type="expression" dxfId="339" priority="337" stopIfTrue="1">
      <formula>X75=""</formula>
    </cfRule>
    <cfRule type="expression" dxfId="338" priority="338" stopIfTrue="1">
      <formula>X75&lt;=0</formula>
    </cfRule>
    <cfRule type="expression" dxfId="337" priority="339" stopIfTrue="1">
      <formula>X75&lt;1</formula>
    </cfRule>
    <cfRule type="expression" dxfId="336" priority="340">
      <formula>X75&gt;=1</formula>
    </cfRule>
  </conditionalFormatting>
  <conditionalFormatting sqref="X75">
    <cfRule type="expression" dxfId="335" priority="333" stopIfTrue="1">
      <formula>X75=""</formula>
    </cfRule>
    <cfRule type="expression" dxfId="334" priority="334" stopIfTrue="1">
      <formula>X75&lt;=0</formula>
    </cfRule>
    <cfRule type="expression" dxfId="333" priority="335" stopIfTrue="1">
      <formula>X75&lt;1</formula>
    </cfRule>
    <cfRule type="expression" dxfId="332" priority="336">
      <formula>X75&gt;=1</formula>
    </cfRule>
  </conditionalFormatting>
  <conditionalFormatting sqref="X91">
    <cfRule type="expression" dxfId="331" priority="329" stopIfTrue="1">
      <formula>X91=""</formula>
    </cfRule>
    <cfRule type="expression" dxfId="330" priority="330" stopIfTrue="1">
      <formula>X91&lt;=0</formula>
    </cfRule>
    <cfRule type="expression" dxfId="329" priority="331" stopIfTrue="1">
      <formula>X91&lt;1</formula>
    </cfRule>
    <cfRule type="expression" dxfId="328" priority="332">
      <formula>X91&gt;=1</formula>
    </cfRule>
  </conditionalFormatting>
  <conditionalFormatting sqref="X94">
    <cfRule type="expression" dxfId="327" priority="325" stopIfTrue="1">
      <formula>X94=""</formula>
    </cfRule>
    <cfRule type="expression" dxfId="326" priority="326" stopIfTrue="1">
      <formula>X94&lt;=0</formula>
    </cfRule>
    <cfRule type="expression" dxfId="325" priority="327" stopIfTrue="1">
      <formula>X94&lt;1</formula>
    </cfRule>
    <cfRule type="expression" dxfId="324" priority="328">
      <formula>X94&gt;=1</formula>
    </cfRule>
  </conditionalFormatting>
  <conditionalFormatting sqref="X95">
    <cfRule type="expression" dxfId="323" priority="321" stopIfTrue="1">
      <formula>X95=""</formula>
    </cfRule>
    <cfRule type="expression" dxfId="322" priority="322" stopIfTrue="1">
      <formula>X95&lt;=0</formula>
    </cfRule>
    <cfRule type="expression" dxfId="321" priority="323" stopIfTrue="1">
      <formula>X95&lt;1</formula>
    </cfRule>
    <cfRule type="expression" dxfId="320" priority="324">
      <formula>X95&gt;=1</formula>
    </cfRule>
  </conditionalFormatting>
  <conditionalFormatting sqref="X53">
    <cfRule type="expression" dxfId="319" priority="313" stopIfTrue="1">
      <formula>X53=""</formula>
    </cfRule>
    <cfRule type="expression" dxfId="318" priority="314" stopIfTrue="1">
      <formula>X53&lt;=0</formula>
    </cfRule>
    <cfRule type="expression" dxfId="317" priority="315" stopIfTrue="1">
      <formula>X53&lt;1</formula>
    </cfRule>
    <cfRule type="expression" dxfId="316" priority="316">
      <formula>X53&gt;=1</formula>
    </cfRule>
  </conditionalFormatting>
  <conditionalFormatting sqref="X53">
    <cfRule type="expression" dxfId="315" priority="317" stopIfTrue="1">
      <formula>X53=""</formula>
    </cfRule>
    <cfRule type="expression" dxfId="314" priority="318" stopIfTrue="1">
      <formula>X53&lt;=0</formula>
    </cfRule>
    <cfRule type="expression" dxfId="313" priority="319" stopIfTrue="1">
      <formula>X53&lt;1</formula>
    </cfRule>
    <cfRule type="expression" dxfId="312" priority="320">
      <formula>X53&gt;=1</formula>
    </cfRule>
  </conditionalFormatting>
  <conditionalFormatting sqref="X54">
    <cfRule type="expression" dxfId="311" priority="305" stopIfTrue="1">
      <formula>X54=""</formula>
    </cfRule>
    <cfRule type="expression" dxfId="310" priority="306" stopIfTrue="1">
      <formula>X54&lt;=0</formula>
    </cfRule>
    <cfRule type="expression" dxfId="309" priority="307" stopIfTrue="1">
      <formula>X54&lt;1</formula>
    </cfRule>
    <cfRule type="expression" dxfId="308" priority="308">
      <formula>X54&gt;=1</formula>
    </cfRule>
  </conditionalFormatting>
  <conditionalFormatting sqref="X54">
    <cfRule type="expression" dxfId="307" priority="309" stopIfTrue="1">
      <formula>X54=""</formula>
    </cfRule>
    <cfRule type="expression" dxfId="306" priority="310" stopIfTrue="1">
      <formula>X54&lt;=0</formula>
    </cfRule>
    <cfRule type="expression" dxfId="305" priority="311" stopIfTrue="1">
      <formula>X54&lt;1</formula>
    </cfRule>
    <cfRule type="expression" dxfId="304" priority="312">
      <formula>X54&gt;=1</formula>
    </cfRule>
  </conditionalFormatting>
  <conditionalFormatting sqref="X55">
    <cfRule type="expression" dxfId="303" priority="297" stopIfTrue="1">
      <formula>X55=""</formula>
    </cfRule>
    <cfRule type="expression" dxfId="302" priority="298" stopIfTrue="1">
      <formula>X55&lt;=0</formula>
    </cfRule>
    <cfRule type="expression" dxfId="301" priority="299" stopIfTrue="1">
      <formula>X55&lt;1</formula>
    </cfRule>
    <cfRule type="expression" dxfId="300" priority="300">
      <formula>X55&gt;=1</formula>
    </cfRule>
  </conditionalFormatting>
  <conditionalFormatting sqref="X55">
    <cfRule type="expression" dxfId="299" priority="301" stopIfTrue="1">
      <formula>X55=""</formula>
    </cfRule>
    <cfRule type="expression" dxfId="298" priority="302" stopIfTrue="1">
      <formula>X55&lt;=0</formula>
    </cfRule>
    <cfRule type="expression" dxfId="297" priority="303" stopIfTrue="1">
      <formula>X55&lt;1</formula>
    </cfRule>
    <cfRule type="expression" dxfId="296" priority="304">
      <formula>X55&gt;=1</formula>
    </cfRule>
  </conditionalFormatting>
  <conditionalFormatting sqref="X57">
    <cfRule type="expression" dxfId="295" priority="289" stopIfTrue="1">
      <formula>X57=""</formula>
    </cfRule>
    <cfRule type="expression" dxfId="294" priority="290" stopIfTrue="1">
      <formula>X57&lt;=0</formula>
    </cfRule>
    <cfRule type="expression" dxfId="293" priority="291" stopIfTrue="1">
      <formula>X57&lt;1</formula>
    </cfRule>
    <cfRule type="expression" dxfId="292" priority="292">
      <formula>X57&gt;=1</formula>
    </cfRule>
  </conditionalFormatting>
  <conditionalFormatting sqref="X57">
    <cfRule type="expression" dxfId="291" priority="293" stopIfTrue="1">
      <formula>X57=""</formula>
    </cfRule>
    <cfRule type="expression" dxfId="290" priority="294" stopIfTrue="1">
      <formula>X57&lt;=0</formula>
    </cfRule>
    <cfRule type="expression" dxfId="289" priority="295" stopIfTrue="1">
      <formula>X57&lt;1</formula>
    </cfRule>
    <cfRule type="expression" dxfId="288" priority="296">
      <formula>X57&gt;=1</formula>
    </cfRule>
  </conditionalFormatting>
  <conditionalFormatting sqref="X56">
    <cfRule type="expression" dxfId="287" priority="285" stopIfTrue="1">
      <formula>X56=""</formula>
    </cfRule>
    <cfRule type="expression" dxfId="286" priority="286" stopIfTrue="1">
      <formula>X56&lt;=0</formula>
    </cfRule>
    <cfRule type="expression" dxfId="285" priority="287" stopIfTrue="1">
      <formula>X56&lt;1</formula>
    </cfRule>
    <cfRule type="expression" dxfId="284" priority="288">
      <formula>X56&gt;=1</formula>
    </cfRule>
  </conditionalFormatting>
  <conditionalFormatting sqref="X56">
    <cfRule type="expression" dxfId="283" priority="281" stopIfTrue="1">
      <formula>X56=""</formula>
    </cfRule>
    <cfRule type="expression" dxfId="282" priority="282" stopIfTrue="1">
      <formula>X56&lt;=0</formula>
    </cfRule>
    <cfRule type="expression" dxfId="281" priority="283" stopIfTrue="1">
      <formula>X56&lt;1</formula>
    </cfRule>
    <cfRule type="expression" dxfId="280" priority="284">
      <formula>X56&gt;=1</formula>
    </cfRule>
  </conditionalFormatting>
  <conditionalFormatting sqref="X58:X59">
    <cfRule type="expression" dxfId="279" priority="277" stopIfTrue="1">
      <formula>X58=""</formula>
    </cfRule>
    <cfRule type="expression" dxfId="278" priority="278" stopIfTrue="1">
      <formula>X58&lt;=0</formula>
    </cfRule>
    <cfRule type="expression" dxfId="277" priority="279" stopIfTrue="1">
      <formula>X58&lt;1</formula>
    </cfRule>
    <cfRule type="expression" dxfId="276" priority="280">
      <formula>X58&gt;=1</formula>
    </cfRule>
  </conditionalFormatting>
  <conditionalFormatting sqref="X58:X59">
    <cfRule type="expression" dxfId="275" priority="273" stopIfTrue="1">
      <formula>X58=""</formula>
    </cfRule>
    <cfRule type="expression" dxfId="274" priority="274" stopIfTrue="1">
      <formula>X58&lt;=0</formula>
    </cfRule>
    <cfRule type="expression" dxfId="273" priority="275" stopIfTrue="1">
      <formula>X58&lt;1</formula>
    </cfRule>
    <cfRule type="expression" dxfId="272" priority="276">
      <formula>X58&gt;=1</formula>
    </cfRule>
  </conditionalFormatting>
  <conditionalFormatting sqref="X71">
    <cfRule type="expression" dxfId="271" priority="269" stopIfTrue="1">
      <formula>X71=""</formula>
    </cfRule>
    <cfRule type="expression" dxfId="270" priority="270" stopIfTrue="1">
      <formula>X71&lt;=0</formula>
    </cfRule>
    <cfRule type="expression" dxfId="269" priority="271" stopIfTrue="1">
      <formula>X71&lt;1</formula>
    </cfRule>
    <cfRule type="expression" dxfId="268" priority="272">
      <formula>X71&gt;=1</formula>
    </cfRule>
  </conditionalFormatting>
  <conditionalFormatting sqref="X71">
    <cfRule type="expression" dxfId="267" priority="265" stopIfTrue="1">
      <formula>X71=""</formula>
    </cfRule>
    <cfRule type="expression" dxfId="266" priority="266" stopIfTrue="1">
      <formula>X71&lt;=0</formula>
    </cfRule>
    <cfRule type="expression" dxfId="265" priority="267" stopIfTrue="1">
      <formula>X71&lt;1</formula>
    </cfRule>
    <cfRule type="expression" dxfId="264" priority="268">
      <formula>X71&gt;=1</formula>
    </cfRule>
  </conditionalFormatting>
  <conditionalFormatting sqref="X73">
    <cfRule type="expression" dxfId="263" priority="261" stopIfTrue="1">
      <formula>X73=""</formula>
    </cfRule>
    <cfRule type="expression" dxfId="262" priority="262" stopIfTrue="1">
      <formula>X73&lt;=0</formula>
    </cfRule>
    <cfRule type="expression" dxfId="261" priority="263" stopIfTrue="1">
      <formula>X73&lt;1</formula>
    </cfRule>
    <cfRule type="expression" dxfId="260" priority="264">
      <formula>X73&gt;=1</formula>
    </cfRule>
  </conditionalFormatting>
  <conditionalFormatting sqref="X73">
    <cfRule type="expression" dxfId="259" priority="257" stopIfTrue="1">
      <formula>X73=""</formula>
    </cfRule>
    <cfRule type="expression" dxfId="258" priority="258" stopIfTrue="1">
      <formula>X73&lt;=0</formula>
    </cfRule>
    <cfRule type="expression" dxfId="257" priority="259" stopIfTrue="1">
      <formula>X73&lt;1</formula>
    </cfRule>
    <cfRule type="expression" dxfId="256" priority="260">
      <formula>X73&gt;=1</formula>
    </cfRule>
  </conditionalFormatting>
  <conditionalFormatting sqref="X76">
    <cfRule type="expression" dxfId="255" priority="253" stopIfTrue="1">
      <formula>X76=""</formula>
    </cfRule>
    <cfRule type="expression" dxfId="254" priority="254" stopIfTrue="1">
      <formula>X76&lt;=0</formula>
    </cfRule>
    <cfRule type="expression" dxfId="253" priority="255" stopIfTrue="1">
      <formula>X76&lt;1</formula>
    </cfRule>
    <cfRule type="expression" dxfId="252" priority="256">
      <formula>X76&gt;=1</formula>
    </cfRule>
  </conditionalFormatting>
  <conditionalFormatting sqref="X76">
    <cfRule type="expression" dxfId="251" priority="249" stopIfTrue="1">
      <formula>X76=""</formula>
    </cfRule>
    <cfRule type="expression" dxfId="250" priority="250" stopIfTrue="1">
      <formula>X76&lt;=0</formula>
    </cfRule>
    <cfRule type="expression" dxfId="249" priority="251" stopIfTrue="1">
      <formula>X76&lt;1</formula>
    </cfRule>
    <cfRule type="expression" dxfId="248" priority="252">
      <formula>X76&gt;=1</formula>
    </cfRule>
  </conditionalFormatting>
  <conditionalFormatting sqref="X77:X78">
    <cfRule type="expression" dxfId="247" priority="241" stopIfTrue="1">
      <formula>X77=""</formula>
    </cfRule>
    <cfRule type="expression" dxfId="246" priority="242" stopIfTrue="1">
      <formula>X77&lt;=0</formula>
    </cfRule>
    <cfRule type="expression" dxfId="245" priority="243" stopIfTrue="1">
      <formula>X77&lt;1</formula>
    </cfRule>
    <cfRule type="expression" dxfId="244" priority="244">
      <formula>X77&gt;=1</formula>
    </cfRule>
  </conditionalFormatting>
  <conditionalFormatting sqref="X77:X78">
    <cfRule type="expression" dxfId="243" priority="245" stopIfTrue="1">
      <formula>X77=""</formula>
    </cfRule>
    <cfRule type="expression" dxfId="242" priority="246" stopIfTrue="1">
      <formula>X77&lt;=0</formula>
    </cfRule>
    <cfRule type="expression" dxfId="241" priority="247" stopIfTrue="1">
      <formula>X77&lt;1</formula>
    </cfRule>
    <cfRule type="expression" dxfId="240" priority="248">
      <formula>X77&gt;=1</formula>
    </cfRule>
  </conditionalFormatting>
  <conditionalFormatting sqref="X81">
    <cfRule type="expression" dxfId="239" priority="237" stopIfTrue="1">
      <formula>X81=""</formula>
    </cfRule>
    <cfRule type="expression" dxfId="238" priority="238" stopIfTrue="1">
      <formula>X81&lt;=0</formula>
    </cfRule>
    <cfRule type="expression" dxfId="237" priority="239" stopIfTrue="1">
      <formula>X81&lt;1</formula>
    </cfRule>
    <cfRule type="expression" dxfId="236" priority="240">
      <formula>X81&gt;=1</formula>
    </cfRule>
  </conditionalFormatting>
  <conditionalFormatting sqref="X81">
    <cfRule type="expression" dxfId="235" priority="233" stopIfTrue="1">
      <formula>X81=""</formula>
    </cfRule>
    <cfRule type="expression" dxfId="234" priority="234" stopIfTrue="1">
      <formula>X81&lt;=0</formula>
    </cfRule>
    <cfRule type="expression" dxfId="233" priority="235" stopIfTrue="1">
      <formula>X81&lt;1</formula>
    </cfRule>
    <cfRule type="expression" dxfId="232" priority="236">
      <formula>X81&gt;=1</formula>
    </cfRule>
  </conditionalFormatting>
  <conditionalFormatting sqref="X82">
    <cfRule type="expression" dxfId="231" priority="229" stopIfTrue="1">
      <formula>X82=""</formula>
    </cfRule>
    <cfRule type="expression" dxfId="230" priority="230" stopIfTrue="1">
      <formula>X82&lt;=0</formula>
    </cfRule>
    <cfRule type="expression" dxfId="229" priority="231" stopIfTrue="1">
      <formula>X82&lt;1</formula>
    </cfRule>
    <cfRule type="expression" dxfId="228" priority="232">
      <formula>X82&gt;=1</formula>
    </cfRule>
  </conditionalFormatting>
  <conditionalFormatting sqref="X82">
    <cfRule type="expression" dxfId="227" priority="225" stopIfTrue="1">
      <formula>X82=""</formula>
    </cfRule>
    <cfRule type="expression" dxfId="226" priority="226" stopIfTrue="1">
      <formula>X82&lt;=0</formula>
    </cfRule>
    <cfRule type="expression" dxfId="225" priority="227" stopIfTrue="1">
      <formula>X82&lt;1</formula>
    </cfRule>
    <cfRule type="expression" dxfId="224" priority="228">
      <formula>X82&gt;=1</formula>
    </cfRule>
  </conditionalFormatting>
  <conditionalFormatting sqref="X83">
    <cfRule type="expression" dxfId="223" priority="217" stopIfTrue="1">
      <formula>X83=""</formula>
    </cfRule>
    <cfRule type="expression" dxfId="222" priority="218" stopIfTrue="1">
      <formula>X83&lt;=0</formula>
    </cfRule>
    <cfRule type="expression" dxfId="221" priority="219" stopIfTrue="1">
      <formula>X83&lt;1</formula>
    </cfRule>
    <cfRule type="expression" dxfId="220" priority="220">
      <formula>X83&gt;=1</formula>
    </cfRule>
  </conditionalFormatting>
  <conditionalFormatting sqref="X83">
    <cfRule type="expression" dxfId="219" priority="221" stopIfTrue="1">
      <formula>X83=""</formula>
    </cfRule>
    <cfRule type="expression" dxfId="218" priority="222" stopIfTrue="1">
      <formula>X83&lt;=0</formula>
    </cfRule>
    <cfRule type="expression" dxfId="217" priority="223" stopIfTrue="1">
      <formula>X83&lt;1</formula>
    </cfRule>
    <cfRule type="expression" dxfId="216" priority="224">
      <formula>X83&gt;=1</formula>
    </cfRule>
  </conditionalFormatting>
  <conditionalFormatting sqref="X84">
    <cfRule type="expression" dxfId="215" priority="209" stopIfTrue="1">
      <formula>X84=""</formula>
    </cfRule>
    <cfRule type="expression" dxfId="214" priority="210" stopIfTrue="1">
      <formula>X84&lt;=0</formula>
    </cfRule>
    <cfRule type="expression" dxfId="213" priority="211" stopIfTrue="1">
      <formula>X84&lt;1</formula>
    </cfRule>
    <cfRule type="expression" dxfId="212" priority="212">
      <formula>X84&gt;=1</formula>
    </cfRule>
  </conditionalFormatting>
  <conditionalFormatting sqref="X84">
    <cfRule type="expression" dxfId="211" priority="213" stopIfTrue="1">
      <formula>X84=""</formula>
    </cfRule>
    <cfRule type="expression" dxfId="210" priority="214" stopIfTrue="1">
      <formula>X84&lt;=0</formula>
    </cfRule>
    <cfRule type="expression" dxfId="209" priority="215" stopIfTrue="1">
      <formula>X84&lt;1</formula>
    </cfRule>
    <cfRule type="expression" dxfId="208" priority="216">
      <formula>X84&gt;=1</formula>
    </cfRule>
  </conditionalFormatting>
  <conditionalFormatting sqref="X86:X87">
    <cfRule type="expression" dxfId="207" priority="205" stopIfTrue="1">
      <formula>X86=""</formula>
    </cfRule>
    <cfRule type="expression" dxfId="206" priority="206" stopIfTrue="1">
      <formula>X86&lt;=0</formula>
    </cfRule>
    <cfRule type="expression" dxfId="205" priority="207" stopIfTrue="1">
      <formula>X86&lt;1</formula>
    </cfRule>
    <cfRule type="expression" dxfId="204" priority="208">
      <formula>X86&gt;=1</formula>
    </cfRule>
  </conditionalFormatting>
  <conditionalFormatting sqref="X86:X87">
    <cfRule type="expression" dxfId="203" priority="201" stopIfTrue="1">
      <formula>X86=""</formula>
    </cfRule>
    <cfRule type="expression" dxfId="202" priority="202" stopIfTrue="1">
      <formula>X86&lt;=0</formula>
    </cfRule>
    <cfRule type="expression" dxfId="201" priority="203" stopIfTrue="1">
      <formula>X86&lt;1</formula>
    </cfRule>
    <cfRule type="expression" dxfId="200" priority="204">
      <formula>X86&gt;=1</formula>
    </cfRule>
  </conditionalFormatting>
  <conditionalFormatting sqref="X89">
    <cfRule type="expression" dxfId="199" priority="193" stopIfTrue="1">
      <formula>X89=""</formula>
    </cfRule>
    <cfRule type="expression" dxfId="198" priority="194" stopIfTrue="1">
      <formula>X89&lt;=0</formula>
    </cfRule>
    <cfRule type="expression" dxfId="197" priority="195" stopIfTrue="1">
      <formula>X89&lt;1</formula>
    </cfRule>
    <cfRule type="expression" dxfId="196" priority="196">
      <formula>X89&gt;=1</formula>
    </cfRule>
  </conditionalFormatting>
  <conditionalFormatting sqref="X89">
    <cfRule type="expression" dxfId="195" priority="197" stopIfTrue="1">
      <formula>X89=""</formula>
    </cfRule>
    <cfRule type="expression" dxfId="194" priority="198" stopIfTrue="1">
      <formula>X89&lt;=0</formula>
    </cfRule>
    <cfRule type="expression" dxfId="193" priority="199" stopIfTrue="1">
      <formula>X89&lt;1</formula>
    </cfRule>
    <cfRule type="expression" dxfId="192" priority="200">
      <formula>X89&gt;=1</formula>
    </cfRule>
  </conditionalFormatting>
  <conditionalFormatting sqref="X90">
    <cfRule type="expression" dxfId="191" priority="189" stopIfTrue="1">
      <formula>X90=""</formula>
    </cfRule>
    <cfRule type="expression" dxfId="190" priority="190" stopIfTrue="1">
      <formula>X90&lt;=0</formula>
    </cfRule>
    <cfRule type="expression" dxfId="189" priority="191" stopIfTrue="1">
      <formula>X90&lt;1</formula>
    </cfRule>
    <cfRule type="expression" dxfId="188" priority="192">
      <formula>X90&gt;=1</formula>
    </cfRule>
  </conditionalFormatting>
  <conditionalFormatting sqref="X90">
    <cfRule type="expression" dxfId="187" priority="185" stopIfTrue="1">
      <formula>X90=""</formula>
    </cfRule>
    <cfRule type="expression" dxfId="186" priority="186" stopIfTrue="1">
      <formula>X90&lt;=0</formula>
    </cfRule>
    <cfRule type="expression" dxfId="185" priority="187" stopIfTrue="1">
      <formula>X90&lt;1</formula>
    </cfRule>
    <cfRule type="expression" dxfId="184" priority="188">
      <formula>X90&gt;=1</formula>
    </cfRule>
  </conditionalFormatting>
  <conditionalFormatting sqref="X92:X93">
    <cfRule type="expression" dxfId="183" priority="181" stopIfTrue="1">
      <formula>X92=""</formula>
    </cfRule>
    <cfRule type="expression" dxfId="182" priority="182" stopIfTrue="1">
      <formula>X92&lt;=0</formula>
    </cfRule>
    <cfRule type="expression" dxfId="181" priority="183" stopIfTrue="1">
      <formula>X92&lt;1</formula>
    </cfRule>
    <cfRule type="expression" dxfId="180" priority="184">
      <formula>X92&gt;=1</formula>
    </cfRule>
  </conditionalFormatting>
  <conditionalFormatting sqref="X92:X93">
    <cfRule type="expression" dxfId="179" priority="177" stopIfTrue="1">
      <formula>X92=""</formula>
    </cfRule>
    <cfRule type="expression" dxfId="178" priority="178" stopIfTrue="1">
      <formula>X92&lt;=0</formula>
    </cfRule>
    <cfRule type="expression" dxfId="177" priority="179" stopIfTrue="1">
      <formula>X92&lt;1</formula>
    </cfRule>
    <cfRule type="expression" dxfId="176" priority="180">
      <formula>X92&gt;=1</formula>
    </cfRule>
  </conditionalFormatting>
  <conditionalFormatting sqref="X96:X98">
    <cfRule type="expression" dxfId="175" priority="169" stopIfTrue="1">
      <formula>X96=""</formula>
    </cfRule>
    <cfRule type="expression" dxfId="174" priority="170" stopIfTrue="1">
      <formula>X96&lt;=0</formula>
    </cfRule>
    <cfRule type="expression" dxfId="173" priority="171" stopIfTrue="1">
      <formula>X96&lt;1</formula>
    </cfRule>
    <cfRule type="expression" dxfId="172" priority="172">
      <formula>X96&gt;=1</formula>
    </cfRule>
  </conditionalFormatting>
  <conditionalFormatting sqref="X96:X98">
    <cfRule type="expression" dxfId="171" priority="173" stopIfTrue="1">
      <formula>X96=""</formula>
    </cfRule>
    <cfRule type="expression" dxfId="170" priority="174" stopIfTrue="1">
      <formula>X96&lt;=0</formula>
    </cfRule>
    <cfRule type="expression" dxfId="169" priority="175" stopIfTrue="1">
      <formula>X96&lt;1</formula>
    </cfRule>
    <cfRule type="expression" dxfId="168" priority="176">
      <formula>X96&gt;=1</formula>
    </cfRule>
  </conditionalFormatting>
  <conditionalFormatting sqref="X61:X68">
    <cfRule type="expression" dxfId="167" priority="165" stopIfTrue="1">
      <formula>X61=""</formula>
    </cfRule>
    <cfRule type="expression" dxfId="166" priority="166" stopIfTrue="1">
      <formula>X61&lt;=0</formula>
    </cfRule>
    <cfRule type="expression" dxfId="165" priority="167" stopIfTrue="1">
      <formula>X61&lt;1</formula>
    </cfRule>
    <cfRule type="expression" dxfId="164" priority="168">
      <formula>X61&gt;=1</formula>
    </cfRule>
  </conditionalFormatting>
  <conditionalFormatting sqref="X61:X68">
    <cfRule type="expression" dxfId="163" priority="161" stopIfTrue="1">
      <formula>X61=""</formula>
    </cfRule>
    <cfRule type="expression" dxfId="162" priority="162" stopIfTrue="1">
      <formula>X61&lt;=0</formula>
    </cfRule>
    <cfRule type="expression" dxfId="161" priority="163" stopIfTrue="1">
      <formula>X61&lt;1</formula>
    </cfRule>
    <cfRule type="expression" dxfId="160" priority="164">
      <formula>X61&gt;=1</formula>
    </cfRule>
  </conditionalFormatting>
  <conditionalFormatting sqref="X70">
    <cfRule type="expression" dxfId="159" priority="157" stopIfTrue="1">
      <formula>X70=""</formula>
    </cfRule>
    <cfRule type="expression" dxfId="158" priority="158" stopIfTrue="1">
      <formula>X70&lt;=0</formula>
    </cfRule>
    <cfRule type="expression" dxfId="157" priority="159" stopIfTrue="1">
      <formula>X70&lt;1</formula>
    </cfRule>
    <cfRule type="expression" dxfId="156" priority="160">
      <formula>X70&gt;=1</formula>
    </cfRule>
  </conditionalFormatting>
  <conditionalFormatting sqref="X70">
    <cfRule type="expression" dxfId="155" priority="153" stopIfTrue="1">
      <formula>X70=""</formula>
    </cfRule>
    <cfRule type="expression" dxfId="154" priority="154" stopIfTrue="1">
      <formula>X70&lt;=0</formula>
    </cfRule>
    <cfRule type="expression" dxfId="153" priority="155" stopIfTrue="1">
      <formula>X70&lt;1</formula>
    </cfRule>
    <cfRule type="expression" dxfId="152" priority="156">
      <formula>X70&gt;=1</formula>
    </cfRule>
  </conditionalFormatting>
  <conditionalFormatting sqref="X104">
    <cfRule type="expression" dxfId="151" priority="149" stopIfTrue="1">
      <formula>X104=""</formula>
    </cfRule>
    <cfRule type="expression" dxfId="150" priority="150" stopIfTrue="1">
      <formula>X104&lt;=0</formula>
    </cfRule>
    <cfRule type="expression" dxfId="149" priority="151" stopIfTrue="1">
      <formula>X104&lt;1</formula>
    </cfRule>
    <cfRule type="expression" dxfId="148" priority="152">
      <formula>X104&gt;=1</formula>
    </cfRule>
  </conditionalFormatting>
  <conditionalFormatting sqref="X102:X103">
    <cfRule type="expression" dxfId="147" priority="145" stopIfTrue="1">
      <formula>X102=""</formula>
    </cfRule>
    <cfRule type="expression" dxfId="146" priority="146" stopIfTrue="1">
      <formula>X102&lt;=0</formula>
    </cfRule>
    <cfRule type="expression" dxfId="145" priority="147" stopIfTrue="1">
      <formula>X102&lt;1</formula>
    </cfRule>
    <cfRule type="expression" dxfId="144" priority="148">
      <formula>X102&gt;=1</formula>
    </cfRule>
  </conditionalFormatting>
  <conditionalFormatting sqref="X102:X103">
    <cfRule type="expression" dxfId="143" priority="141" stopIfTrue="1">
      <formula>X102=""</formula>
    </cfRule>
    <cfRule type="expression" dxfId="142" priority="142" stopIfTrue="1">
      <formula>X102&lt;=0</formula>
    </cfRule>
    <cfRule type="expression" dxfId="141" priority="143" stopIfTrue="1">
      <formula>X102&lt;1</formula>
    </cfRule>
    <cfRule type="expression" dxfId="140" priority="144">
      <formula>X102&gt;=1</formula>
    </cfRule>
  </conditionalFormatting>
  <conditionalFormatting sqref="X105:X106">
    <cfRule type="expression" dxfId="139" priority="137" stopIfTrue="1">
      <formula>X105=""</formula>
    </cfRule>
    <cfRule type="expression" dxfId="138" priority="138" stopIfTrue="1">
      <formula>X105&lt;=0</formula>
    </cfRule>
    <cfRule type="expression" dxfId="137" priority="139" stopIfTrue="1">
      <formula>X105&lt;1</formula>
    </cfRule>
    <cfRule type="expression" dxfId="136" priority="140">
      <formula>X105&gt;=1</formula>
    </cfRule>
  </conditionalFormatting>
  <conditionalFormatting sqref="X105:X106">
    <cfRule type="expression" dxfId="135" priority="133" stopIfTrue="1">
      <formula>X105=""</formula>
    </cfRule>
    <cfRule type="expression" dxfId="134" priority="134" stopIfTrue="1">
      <formula>X105&lt;=0</formula>
    </cfRule>
    <cfRule type="expression" dxfId="133" priority="135" stopIfTrue="1">
      <formula>X105&lt;1</formula>
    </cfRule>
    <cfRule type="expression" dxfId="132" priority="136">
      <formula>X105&gt;=1</formula>
    </cfRule>
  </conditionalFormatting>
  <conditionalFormatting sqref="X113">
    <cfRule type="expression" dxfId="131" priority="129" stopIfTrue="1">
      <formula>X113=""</formula>
    </cfRule>
    <cfRule type="expression" dxfId="130" priority="130" stopIfTrue="1">
      <formula>X113&lt;=0</formula>
    </cfRule>
    <cfRule type="expression" dxfId="129" priority="131" stopIfTrue="1">
      <formula>X113&lt;1</formula>
    </cfRule>
    <cfRule type="expression" dxfId="128" priority="132">
      <formula>X113&gt;=1</formula>
    </cfRule>
  </conditionalFormatting>
  <conditionalFormatting sqref="X115">
    <cfRule type="expression" dxfId="127" priority="125" stopIfTrue="1">
      <formula>X115=""</formula>
    </cfRule>
    <cfRule type="expression" dxfId="126" priority="126" stopIfTrue="1">
      <formula>X115&lt;=0</formula>
    </cfRule>
    <cfRule type="expression" dxfId="125" priority="127" stopIfTrue="1">
      <formula>X115&lt;1</formula>
    </cfRule>
    <cfRule type="expression" dxfId="124" priority="128">
      <formula>X115&gt;=1</formula>
    </cfRule>
  </conditionalFormatting>
  <conditionalFormatting sqref="X117">
    <cfRule type="expression" dxfId="123" priority="121" stopIfTrue="1">
      <formula>X117=""</formula>
    </cfRule>
    <cfRule type="expression" dxfId="122" priority="122" stopIfTrue="1">
      <formula>X117&lt;=0</formula>
    </cfRule>
    <cfRule type="expression" dxfId="121" priority="123" stopIfTrue="1">
      <formula>X117&lt;1</formula>
    </cfRule>
    <cfRule type="expression" dxfId="120" priority="124">
      <formula>X117&gt;=1</formula>
    </cfRule>
  </conditionalFormatting>
  <conditionalFormatting sqref="X112">
    <cfRule type="expression" dxfId="119" priority="117" stopIfTrue="1">
      <formula>X112=""</formula>
    </cfRule>
    <cfRule type="expression" dxfId="118" priority="118" stopIfTrue="1">
      <formula>X112&lt;=0</formula>
    </cfRule>
    <cfRule type="expression" dxfId="117" priority="119" stopIfTrue="1">
      <formula>X112&lt;1</formula>
    </cfRule>
    <cfRule type="expression" dxfId="116" priority="120">
      <formula>X112&gt;=1</formula>
    </cfRule>
  </conditionalFormatting>
  <conditionalFormatting sqref="X112">
    <cfRule type="expression" dxfId="115" priority="113" stopIfTrue="1">
      <formula>X112=""</formula>
    </cfRule>
    <cfRule type="expression" dxfId="114" priority="114" stopIfTrue="1">
      <formula>X112&lt;=0</formula>
    </cfRule>
    <cfRule type="expression" dxfId="113" priority="115" stopIfTrue="1">
      <formula>X112&lt;1</formula>
    </cfRule>
    <cfRule type="expression" dxfId="112" priority="116">
      <formula>X112&gt;=1</formula>
    </cfRule>
  </conditionalFormatting>
  <conditionalFormatting sqref="X114">
    <cfRule type="expression" dxfId="111" priority="109" stopIfTrue="1">
      <formula>X114=""</formula>
    </cfRule>
    <cfRule type="expression" dxfId="110" priority="110" stopIfTrue="1">
      <formula>X114&lt;=0</formula>
    </cfRule>
    <cfRule type="expression" dxfId="109" priority="111" stopIfTrue="1">
      <formula>X114&lt;1</formula>
    </cfRule>
    <cfRule type="expression" dxfId="108" priority="112">
      <formula>X114&gt;=1</formula>
    </cfRule>
  </conditionalFormatting>
  <conditionalFormatting sqref="X114">
    <cfRule type="expression" dxfId="107" priority="105" stopIfTrue="1">
      <formula>X114=""</formula>
    </cfRule>
    <cfRule type="expression" dxfId="106" priority="106" stopIfTrue="1">
      <formula>X114&lt;=0</formula>
    </cfRule>
    <cfRule type="expression" dxfId="105" priority="107" stopIfTrue="1">
      <formula>X114&lt;1</formula>
    </cfRule>
    <cfRule type="expression" dxfId="104" priority="108">
      <formula>X114&gt;=1</formula>
    </cfRule>
  </conditionalFormatting>
  <conditionalFormatting sqref="X116">
    <cfRule type="expression" dxfId="103" priority="101" stopIfTrue="1">
      <formula>X116=""</formula>
    </cfRule>
    <cfRule type="expression" dxfId="102" priority="102" stopIfTrue="1">
      <formula>X116&lt;=0</formula>
    </cfRule>
    <cfRule type="expression" dxfId="101" priority="103" stopIfTrue="1">
      <formula>X116&lt;1</formula>
    </cfRule>
    <cfRule type="expression" dxfId="100" priority="104">
      <formula>X116&gt;=1</formula>
    </cfRule>
  </conditionalFormatting>
  <conditionalFormatting sqref="X116">
    <cfRule type="expression" dxfId="99" priority="97" stopIfTrue="1">
      <formula>X116=""</formula>
    </cfRule>
    <cfRule type="expression" dxfId="98" priority="98" stopIfTrue="1">
      <formula>X116&lt;=0</formula>
    </cfRule>
    <cfRule type="expression" dxfId="97" priority="99" stopIfTrue="1">
      <formula>X116&lt;1</formula>
    </cfRule>
    <cfRule type="expression" dxfId="96" priority="100">
      <formula>X116&gt;=1</formula>
    </cfRule>
  </conditionalFormatting>
  <conditionalFormatting sqref="X118:X119">
    <cfRule type="expression" dxfId="95" priority="93" stopIfTrue="1">
      <formula>X118=""</formula>
    </cfRule>
    <cfRule type="expression" dxfId="94" priority="94" stopIfTrue="1">
      <formula>X118&lt;=0</formula>
    </cfRule>
    <cfRule type="expression" dxfId="93" priority="95" stopIfTrue="1">
      <formula>X118&lt;1</formula>
    </cfRule>
    <cfRule type="expression" dxfId="92" priority="96">
      <formula>X118&gt;=1</formula>
    </cfRule>
  </conditionalFormatting>
  <conditionalFormatting sqref="X118:X119">
    <cfRule type="expression" dxfId="91" priority="89" stopIfTrue="1">
      <formula>X118=""</formula>
    </cfRule>
    <cfRule type="expression" dxfId="90" priority="90" stopIfTrue="1">
      <formula>X118&lt;=0</formula>
    </cfRule>
    <cfRule type="expression" dxfId="89" priority="91" stopIfTrue="1">
      <formula>X118&lt;1</formula>
    </cfRule>
    <cfRule type="expression" dxfId="88" priority="92">
      <formula>X118&gt;=1</formula>
    </cfRule>
  </conditionalFormatting>
  <conditionalFormatting sqref="R26">
    <cfRule type="expression" dxfId="87" priority="82" stopIfTrue="1">
      <formula>R26=""</formula>
    </cfRule>
    <cfRule type="expression" dxfId="86" priority="83" stopIfTrue="1">
      <formula>R26&lt;=0</formula>
    </cfRule>
    <cfRule type="expression" dxfId="85" priority="84" stopIfTrue="1">
      <formula>R26&lt;1</formula>
    </cfRule>
    <cfRule type="expression" dxfId="84" priority="85">
      <formula>R26&gt;=1</formula>
    </cfRule>
  </conditionalFormatting>
  <conditionalFormatting sqref="E26">
    <cfRule type="duplicateValues" dxfId="83" priority="86"/>
  </conditionalFormatting>
  <conditionalFormatting sqref="E26">
    <cfRule type="duplicateValues" dxfId="82" priority="87"/>
    <cfRule type="duplicateValues" dxfId="81" priority="88"/>
  </conditionalFormatting>
  <conditionalFormatting sqref="O26">
    <cfRule type="expression" dxfId="80" priority="78" stopIfTrue="1">
      <formula>O26=""</formula>
    </cfRule>
    <cfRule type="expression" dxfId="79" priority="79" stopIfTrue="1">
      <formula>O26&lt;=0</formula>
    </cfRule>
    <cfRule type="expression" dxfId="78" priority="80" stopIfTrue="1">
      <formula>O26&lt;1</formula>
    </cfRule>
    <cfRule type="expression" dxfId="77" priority="81">
      <formula>O26&gt;=1</formula>
    </cfRule>
  </conditionalFormatting>
  <conditionalFormatting sqref="R24 T24 W24 Z24">
    <cfRule type="expression" dxfId="76" priority="71" stopIfTrue="1">
      <formula>R24=""</formula>
    </cfRule>
    <cfRule type="expression" dxfId="75" priority="72" stopIfTrue="1">
      <formula>R24&lt;=0</formula>
    </cfRule>
    <cfRule type="expression" dxfId="74" priority="73" stopIfTrue="1">
      <formula>R24&lt;1</formula>
    </cfRule>
    <cfRule type="expression" dxfId="73" priority="74">
      <formula>R24&gt;=1</formula>
    </cfRule>
  </conditionalFormatting>
  <conditionalFormatting sqref="Q24">
    <cfRule type="expression" dxfId="72" priority="67" stopIfTrue="1">
      <formula>Q24=""</formula>
    </cfRule>
    <cfRule type="expression" dxfId="71" priority="68" stopIfTrue="1">
      <formula>Q24&lt;=0</formula>
    </cfRule>
    <cfRule type="expression" dxfId="70" priority="69" stopIfTrue="1">
      <formula>Q24&lt;1</formula>
    </cfRule>
    <cfRule type="expression" dxfId="69" priority="70">
      <formula>Q24&gt;=1</formula>
    </cfRule>
  </conditionalFormatting>
  <conditionalFormatting sqref="P24">
    <cfRule type="expression" dxfId="68" priority="59" stopIfTrue="1">
      <formula>P24=""</formula>
    </cfRule>
    <cfRule type="expression" dxfId="67" priority="60" stopIfTrue="1">
      <formula>P24&lt;=0</formula>
    </cfRule>
    <cfRule type="expression" dxfId="66" priority="61" stopIfTrue="1">
      <formula>P24&lt;1</formula>
    </cfRule>
    <cfRule type="expression" dxfId="65" priority="62">
      <formula>P24&gt;=1</formula>
    </cfRule>
  </conditionalFormatting>
  <conditionalFormatting sqref="E24">
    <cfRule type="duplicateValues" dxfId="64" priority="75"/>
  </conditionalFormatting>
  <conditionalFormatting sqref="E24">
    <cfRule type="duplicateValues" dxfId="63" priority="76"/>
    <cfRule type="duplicateValues" dxfId="62" priority="77"/>
  </conditionalFormatting>
  <conditionalFormatting sqref="O24">
    <cfRule type="expression" dxfId="61" priority="63" stopIfTrue="1">
      <formula>O24=""</formula>
    </cfRule>
    <cfRule type="expression" dxfId="60" priority="64" stopIfTrue="1">
      <formula>O24&lt;=0</formula>
    </cfRule>
    <cfRule type="expression" dxfId="59" priority="65" stopIfTrue="1">
      <formula>O24&lt;1</formula>
    </cfRule>
    <cfRule type="expression" dxfId="58" priority="66">
      <formula>O24&gt;=1</formula>
    </cfRule>
  </conditionalFormatting>
  <conditionalFormatting sqref="P26">
    <cfRule type="expression" dxfId="57" priority="55" stopIfTrue="1">
      <formula>P26=""</formula>
    </cfRule>
    <cfRule type="expression" dxfId="56" priority="56" stopIfTrue="1">
      <formula>P26&lt;=0</formula>
    </cfRule>
    <cfRule type="expression" dxfId="55" priority="57" stopIfTrue="1">
      <formula>P26&lt;1</formula>
    </cfRule>
    <cfRule type="expression" dxfId="54" priority="58">
      <formula>P26&gt;=1</formula>
    </cfRule>
  </conditionalFormatting>
  <conditionalFormatting sqref="Q26">
    <cfRule type="expression" dxfId="53" priority="51" stopIfTrue="1">
      <formula>Q26=""</formula>
    </cfRule>
    <cfRule type="expression" dxfId="52" priority="52" stopIfTrue="1">
      <formula>Q26&lt;=0</formula>
    </cfRule>
    <cfRule type="expression" dxfId="51" priority="53" stopIfTrue="1">
      <formula>Q26&lt;1</formula>
    </cfRule>
    <cfRule type="expression" dxfId="50" priority="54">
      <formula>Q26&gt;=1</formula>
    </cfRule>
  </conditionalFormatting>
  <conditionalFormatting sqref="T26">
    <cfRule type="expression" dxfId="49" priority="47" stopIfTrue="1">
      <formula>T26=""</formula>
    </cfRule>
    <cfRule type="expression" dxfId="48" priority="48" stopIfTrue="1">
      <formula>T26&lt;=0</formula>
    </cfRule>
    <cfRule type="expression" dxfId="47" priority="49" stopIfTrue="1">
      <formula>T26&lt;1</formula>
    </cfRule>
    <cfRule type="expression" dxfId="46" priority="50">
      <formula>T26&gt;=1</formula>
    </cfRule>
  </conditionalFormatting>
  <conditionalFormatting sqref="W26 Z26">
    <cfRule type="expression" dxfId="45" priority="43" stopIfTrue="1">
      <formula>W26=""</formula>
    </cfRule>
    <cfRule type="expression" dxfId="44" priority="44" stopIfTrue="1">
      <formula>W26&lt;=0</formula>
    </cfRule>
    <cfRule type="expression" dxfId="43" priority="45" stopIfTrue="1">
      <formula>W26&lt;1</formula>
    </cfRule>
    <cfRule type="expression" dxfId="42" priority="46">
      <formula>W26&gt;=1</formula>
    </cfRule>
  </conditionalFormatting>
  <conditionalFormatting sqref="X24:Y24">
    <cfRule type="expression" dxfId="41" priority="39" stopIfTrue="1">
      <formula>X24=""</formula>
    </cfRule>
    <cfRule type="expression" dxfId="40" priority="40" stopIfTrue="1">
      <formula>X24&lt;=0</formula>
    </cfRule>
    <cfRule type="expression" dxfId="39" priority="41" stopIfTrue="1">
      <formula>X24&lt;1</formula>
    </cfRule>
    <cfRule type="expression" dxfId="38" priority="42">
      <formula>X24&gt;=1</formula>
    </cfRule>
  </conditionalFormatting>
  <conditionalFormatting sqref="X26:Y26">
    <cfRule type="expression" dxfId="37" priority="35" stopIfTrue="1">
      <formula>X26=""</formula>
    </cfRule>
    <cfRule type="expression" dxfId="36" priority="36" stopIfTrue="1">
      <formula>X26&lt;=0</formula>
    </cfRule>
    <cfRule type="expression" dxfId="35" priority="37" stopIfTrue="1">
      <formula>X26&lt;1</formula>
    </cfRule>
    <cfRule type="expression" dxfId="34" priority="38">
      <formula>X26&gt;=1</formula>
    </cfRule>
  </conditionalFormatting>
  <conditionalFormatting sqref="N67 N64:N65 N61">
    <cfRule type="expression" dxfId="33" priority="32" stopIfTrue="1">
      <formula>O61=""</formula>
    </cfRule>
    <cfRule type="expression" dxfId="32" priority="33" stopIfTrue="1">
      <formula>AND(O61&lt;&gt;"",N61&lt;1)</formula>
    </cfRule>
    <cfRule type="expression" dxfId="31" priority="34">
      <formula>AND(O61&lt;&gt;"",N61&gt;=1)</formula>
    </cfRule>
  </conditionalFormatting>
  <conditionalFormatting sqref="R25">
    <cfRule type="expression" dxfId="30" priority="25" stopIfTrue="1">
      <formula>R25=""</formula>
    </cfRule>
    <cfRule type="expression" dxfId="29" priority="26" stopIfTrue="1">
      <formula>R25&lt;=0</formula>
    </cfRule>
    <cfRule type="expression" dxfId="28" priority="27" stopIfTrue="1">
      <formula>R25&lt;1</formula>
    </cfRule>
    <cfRule type="expression" dxfId="27" priority="28">
      <formula>R25&gt;=1</formula>
    </cfRule>
  </conditionalFormatting>
  <conditionalFormatting sqref="E25">
    <cfRule type="duplicateValues" dxfId="26" priority="29"/>
  </conditionalFormatting>
  <conditionalFormatting sqref="E25">
    <cfRule type="duplicateValues" dxfId="25" priority="30"/>
    <cfRule type="duplicateValues" dxfId="24" priority="31"/>
  </conditionalFormatting>
  <conditionalFormatting sqref="O25">
    <cfRule type="expression" dxfId="23" priority="21" stopIfTrue="1">
      <formula>O25=""</formula>
    </cfRule>
    <cfRule type="expression" dxfId="22" priority="22" stopIfTrue="1">
      <formula>O25&lt;=0</formula>
    </cfRule>
    <cfRule type="expression" dxfId="21" priority="23" stopIfTrue="1">
      <formula>O25&lt;1</formula>
    </cfRule>
    <cfRule type="expression" dxfId="20" priority="24">
      <formula>O25&gt;=1</formula>
    </cfRule>
  </conditionalFormatting>
  <conditionalFormatting sqref="P25">
    <cfRule type="expression" dxfId="19" priority="17" stopIfTrue="1">
      <formula>P25=""</formula>
    </cfRule>
    <cfRule type="expression" dxfId="18" priority="18" stopIfTrue="1">
      <formula>P25&lt;=0</formula>
    </cfRule>
    <cfRule type="expression" dxfId="17" priority="19" stopIfTrue="1">
      <formula>P25&lt;1</formula>
    </cfRule>
    <cfRule type="expression" dxfId="16" priority="20">
      <formula>P25&gt;=1</formula>
    </cfRule>
  </conditionalFormatting>
  <conditionalFormatting sqref="Q25">
    <cfRule type="expression" dxfId="15" priority="13" stopIfTrue="1">
      <formula>Q25=""</formula>
    </cfRule>
    <cfRule type="expression" dxfId="14" priority="14" stopIfTrue="1">
      <formula>Q25&lt;=0</formula>
    </cfRule>
    <cfRule type="expression" dxfId="13" priority="15" stopIfTrue="1">
      <formula>Q25&lt;1</formula>
    </cfRule>
    <cfRule type="expression" dxfId="12" priority="16">
      <formula>Q25&gt;=1</formula>
    </cfRule>
  </conditionalFormatting>
  <conditionalFormatting sqref="T25">
    <cfRule type="expression" dxfId="11" priority="9" stopIfTrue="1">
      <formula>T25=""</formula>
    </cfRule>
    <cfRule type="expression" dxfId="10" priority="10" stopIfTrue="1">
      <formula>T25&lt;=0</formula>
    </cfRule>
    <cfRule type="expression" dxfId="9" priority="11" stopIfTrue="1">
      <formula>T25&lt;1</formula>
    </cfRule>
    <cfRule type="expression" dxfId="8" priority="12">
      <formula>T25&gt;=1</formula>
    </cfRule>
  </conditionalFormatting>
  <conditionalFormatting sqref="W25 Z25">
    <cfRule type="expression" dxfId="7" priority="5" stopIfTrue="1">
      <formula>W25=""</formula>
    </cfRule>
    <cfRule type="expression" dxfId="6" priority="6" stopIfTrue="1">
      <formula>W25&lt;=0</formula>
    </cfRule>
    <cfRule type="expression" dxfId="5" priority="7" stopIfTrue="1">
      <formula>W25&lt;1</formula>
    </cfRule>
    <cfRule type="expression" dxfId="4" priority="8">
      <formula>W25&gt;=1</formula>
    </cfRule>
  </conditionalFormatting>
  <conditionalFormatting sqref="X25:Y25">
    <cfRule type="expression" dxfId="3" priority="1" stopIfTrue="1">
      <formula>X25=""</formula>
    </cfRule>
    <cfRule type="expression" dxfId="2" priority="2" stopIfTrue="1">
      <formula>X25&lt;=0</formula>
    </cfRule>
    <cfRule type="expression" dxfId="1" priority="3" stopIfTrue="1">
      <formula>X25&lt;1</formula>
    </cfRule>
    <cfRule type="expression" dxfId="0" priority="4">
      <formula>X25&gt;=1</formula>
    </cfRule>
  </conditionalFormatting>
  <dataValidations count="8">
    <dataValidation type="list" allowBlank="1" showInputMessage="1" showErrorMessage="1" sqref="WVZ32:WVZ119 WMD32:WMD119 WCH32:WCH119 VSL32:VSL119 VIP32:VIP119 UYT32:UYT119 UOX32:UOX119 UFB32:UFB119 TVF32:TVF119 TLJ32:TLJ119 TBN32:TBN119 SRR32:SRR119 SHV32:SHV119 RXZ32:RXZ119 ROD32:ROD119 REH32:REH119 QUL32:QUL119 QKP32:QKP119 QAT32:QAT119 PQX32:PQX119 PHB32:PHB119 OXF32:OXF119 ONJ32:ONJ119 ODN32:ODN119 NTR32:NTR119 NJV32:NJV119 MZZ32:MZZ119 MQD32:MQD119 MGH32:MGH119 LWL32:LWL119 LMP32:LMP119 LCT32:LCT119 KSX32:KSX119 KJB32:KJB119 JZF32:JZF119 JPJ32:JPJ119 JFN32:JFN119 IVR32:IVR119 ILV32:ILV119 IBZ32:IBZ119 HSD32:HSD119 HIH32:HIH119 GYL32:GYL119 GOP32:GOP119 GET32:GET119 FUX32:FUX119 FLB32:FLB119 FBF32:FBF119 ERJ32:ERJ119 EHN32:EHN119 DXR32:DXR119 DNV32:DNV119 DDZ32:DDZ119 CUD32:CUD119 CKH32:CKH119 CAL32:CAL119 BQP32:BQP119 BGT32:BGT119 AWX32:AWX119 ANB32:ANB119 ADF32:ADF119 TJ32:TJ119 JN32:JN119 T32:T119 WVV32:WVV119 WLZ32:WLZ119 WCD32:WCD119 VSH32:VSH119 VIL32:VIL119 UYP32:UYP119 UOT32:UOT119 UEX32:UEX119 TVB32:TVB119 TLF32:TLF119 TBJ32:TBJ119 SRN32:SRN119 SHR32:SHR119 RXV32:RXV119 RNZ32:RNZ119 RED32:RED119 QUH32:QUH119 QKL32:QKL119 QAP32:QAP119 PQT32:PQT119 PGX32:PGX119 OXB32:OXB119 ONF32:ONF119 ODJ32:ODJ119 NTN32:NTN119 NJR32:NJR119 MZV32:MZV119 MPZ32:MPZ119 MGD32:MGD119 LWH32:LWH119 LML32:LML119 LCP32:LCP119 KST32:KST119 KIX32:KIX119 JZB32:JZB119 JPF32:JPF119 JFJ32:JFJ119 IVN32:IVN119 ILR32:ILR119 IBV32:IBV119 HRZ32:HRZ119 HID32:HID119 GYH32:GYH119 GOL32:GOL119 GEP32:GEP119 FUT32:FUT119 FKX32:FKX119 FBB32:FBB119 ERF32:ERF119 EHJ32:EHJ119 DXN32:DXN119 DNR32:DNR119 DDV32:DDV119 CTZ32:CTZ119 CKD32:CKD119 CAH32:CAH119 BQL32:BQL119 BGP32:BGP119 AWT32:AWT119 AMX32:AMX119 ADB32:ADB119 TF32:TF119 JJ32:JJ119" xr:uid="{00000000-0002-0000-0100-000000000000}">
      <formula1>"1,2,3,4,5,6"</formula1>
    </dataValidation>
    <dataValidation type="list" allowBlank="1" showInputMessage="1" showErrorMessage="1" errorTitle="Is the WP item a test case?" error="Set to capital Y if the WP item is a test case else leave empty." sqref="WVJ30:WVJ119 WLN30:WLN119 WBR30:WBR119 VRV30:VRV119 VHZ30:VHZ119 UYD30:UYD119 UOH30:UOH119 UEL30:UEL119 TUP30:TUP119 TKT30:TKT119 TAX30:TAX119 SRB30:SRB119 SHF30:SHF119 RXJ30:RXJ119 RNN30:RNN119 RDR30:RDR119 QTV30:QTV119 QJZ30:QJZ119 QAD30:QAD119 PQH30:PQH119 PGL30:PGL119 OWP30:OWP119 OMT30:OMT119 OCX30:OCX119 NTB30:NTB119 NJF30:NJF119 MZJ30:MZJ119 MPN30:MPN119 MFR30:MFR119 LVV30:LVV119 LLZ30:LLZ119 LCD30:LCD119 KSH30:KSH119 KIL30:KIL119 JYP30:JYP119 JOT30:JOT119 JEX30:JEX119 IVB30:IVB119 ILF30:ILF119 IBJ30:IBJ119 HRN30:HRN119 HHR30:HHR119 GXV30:GXV119 GNZ30:GNZ119 GED30:GED119 FUH30:FUH119 FKL30:FKL119 FAP30:FAP119 EQT30:EQT119 EGX30:EGX119 DXB30:DXB119 DNF30:DNF119 DDJ30:DDJ119 CTN30:CTN119 CJR30:CJR119 BZV30:BZV119 BPZ30:BPZ119 BGD30:BGD119 AWH30:AWH119 AML30:AML119 ACP30:ACP119 ST30:ST119 IX30:IX119 B30:B119" xr:uid="{00000000-0002-0000-0100-000001000000}">
      <formula1>"Y"</formula1>
    </dataValidation>
    <dataValidation type="list" allowBlank="1" showInputMessage="1" showErrorMessage="1" sqref="T30:T31 JN30:JN31 TJ30:TJ31 ADF30:ADF31 ANB30:ANB31 AWX30:AWX31 BGT30:BGT31 BQP30:BQP31 CAL30:CAL31 CKH30:CKH31 CUD30:CUD31 DDZ30:DDZ31 DNV30:DNV31 DXR30:DXR31 EHN30:EHN31 ERJ30:ERJ31 FBF30:FBF31 FLB30:FLB31 FUX30:FUX31 GET30:GET31 GOP30:GOP31 GYL30:GYL31 HIH30:HIH31 HSD30:HSD31 IBZ30:IBZ31 ILV30:ILV31 IVR30:IVR31 JFN30:JFN31 JPJ30:JPJ31 JZF30:JZF31 KJB30:KJB31 KSX30:KSX31 LCT30:LCT31 LMP30:LMP31 LWL30:LWL31 MGH30:MGH31 MQD30:MQD31 MZZ30:MZZ31 NJV30:NJV31 NTR30:NTR31 ODN30:ODN31 ONJ30:ONJ31 OXF30:OXF31 PHB30:PHB31 PQX30:PQX31 QAT30:QAT31 QKP30:QKP31 QUL30:QUL31 REH30:REH31 ROD30:ROD31 RXZ30:RXZ31 SHV30:SHV31 SRR30:SRR31 TBN30:TBN31 TLJ30:TLJ31 TVF30:TVF31 UFB30:UFB31 UOX30:UOX31 UYT30:UYT31 VIP30:VIP31 VSL30:VSL31 WCH30:WCH31 WMD30:WMD31 WVZ30:WVZ31" xr:uid="{00000000-0002-0000-0100-000002000000}">
      <formula1>"1,2,3,4"</formula1>
    </dataValidation>
    <dataValidation type="list" allowBlank="1" showInputMessage="1" showErrorMessage="1" sqref="JJ30:JJ31 TF30:TF31 ADB30:ADB31 AMX30:AMX31 AWT30:AWT31 BGP30:BGP31 BQL30:BQL31 CAH30:CAH31 CKD30:CKD31 CTZ30:CTZ31 DDV30:DDV31 DNR30:DNR31 DXN30:DXN31 EHJ30:EHJ31 ERF30:ERF31 FBB30:FBB31 FKX30:FKX31 FUT30:FUT31 GEP30:GEP31 GOL30:GOL31 GYH30:GYH31 HID30:HID31 HRZ30:HRZ31 IBV30:IBV31 ILR30:ILR31 IVN30:IVN31 JFJ30:JFJ31 JPF30:JPF31 JZB30:JZB31 KIX30:KIX31 KST30:KST31 LCP30:LCP31 LML30:LML31 LWH30:LWH31 MGD30:MGD31 MPZ30:MPZ31 MZV30:MZV31 NJR30:NJR31 NTN30:NTN31 ODJ30:ODJ31 ONF30:ONF31 OXB30:OXB31 PGX30:PGX31 PQT30:PQT31 QAP30:QAP31 QKL30:QKL31 QUH30:QUH31 RED30:RED31 RNZ30:RNZ31 RXV30:RXV31 SHR30:SHR31 SRN30:SRN31 TBJ30:TBJ31 TLF30:TLF31 TVB30:TVB31 UEX30:UEX31 UOT30:UOT31 UYP30:UYP31 VIL30:VIL31 VSH30:VSH31 WCD30:WCD31 WLZ30:WLZ31 WVV30:WVV31" xr:uid="{00000000-0002-0000-0100-000003000000}">
      <formula1>"1,2,3"</formula1>
    </dataValidation>
    <dataValidation type="list" allowBlank="1" showInputMessage="1" showErrorMessage="1" sqref="N31" xr:uid="{00000000-0002-0000-0100-000004000000}">
      <formula1>"1,2,3,4,5,6,7,8"</formula1>
    </dataValidation>
    <dataValidation type="list" allowBlank="1" showInputMessage="1" showErrorMessage="1" sqref="N30" xr:uid="{00000000-0002-0000-0100-000005000000}">
      <formula1>"1,2,3,4,5,6,7,8,9,10"</formula1>
    </dataValidation>
    <dataValidation type="list" allowBlank="1" showInputMessage="1" showErrorMessage="1" sqref="WWD30:WWD98 WMH30:WMH98 WCL30:WCL98 VSP30:VSP98 VIT30:VIT98 UYX30:UYX98 UPB30:UPB98 UFF30:UFF98 TVJ30:TVJ98 TLN30:TLN98 TBR30:TBR98 SRV30:SRV98 SHZ30:SHZ98 RYD30:RYD98 ROH30:ROH98 REL30:REL98 QUP30:QUP98 QKT30:QKT98 QAX30:QAX98 PRB30:PRB98 PHF30:PHF98 OXJ30:OXJ98 ONN30:ONN98 ODR30:ODR98 NTV30:NTV98 NJZ30:NJZ98 NAD30:NAD98 MQH30:MQH98 MGL30:MGL98 LWP30:LWP98 LMT30:LMT98 LCX30:LCX98 KTB30:KTB98 KJF30:KJF98 JZJ30:JZJ98 JPN30:JPN98 JFR30:JFR98 IVV30:IVV98 ILZ30:ILZ98 ICD30:ICD98 HSH30:HSH98 HIL30:HIL98 GYP30:GYP98 GOT30:GOT98 GEX30:GEX98 FVB30:FVB98 FLF30:FLF98 FBJ30:FBJ98 ERN30:ERN98 EHR30:EHR98 DXV30:DXV98 DNZ30:DNZ98 DED30:DED98 CUH30:CUH98 CKL30:CKL98 CAP30:CAP98 BQT30:BQT98 BGX30:BGX98 AXB30:AXB98 ANF30:ANF98 ADJ30:ADJ98 TN30:TN98 JR30:JR98 V100:V119 WWB30:WWB98 WMF30:WMF98 WCJ30:WCJ98 VSN30:VSN98 VIR30:VIR98 UYV30:UYV98 UOZ30:UOZ98 UFD30:UFD98 TVH30:TVH98 TLL30:TLL98 TBP30:TBP98 SRT30:SRT98 SHX30:SHX98 RYB30:RYB98 ROF30:ROF98 REJ30:REJ98 QUN30:QUN98 QKR30:QKR98 QAV30:QAV98 PQZ30:PQZ98 PHD30:PHD98 OXH30:OXH98 ONL30:ONL98 ODP30:ODP98 NTT30:NTT98 NJX30:NJX98 NAB30:NAB98 MQF30:MQF98 MGJ30:MGJ98 LWN30:LWN98 LMR30:LMR98 LCV30:LCV98 KSZ30:KSZ98 KJD30:KJD98 JZH30:JZH98 JPL30:JPL98 JFP30:JFP98 IVT30:IVT98 ILX30:ILX98 ICB30:ICB98 HSF30:HSF98 HIJ30:HIJ98 GYN30:GYN98 GOR30:GOR98 GEV30:GEV98 FUZ30:FUZ98 FLD30:FLD98 FBH30:FBH98 ERL30:ERL98 EHP30:EHP98 DXT30:DXT98 DNX30:DNX98 DEB30:DEB98 CUF30:CUF98 CKJ30:CKJ98 CAN30:CAN98 BQR30:BQR98 BGV30:BGV98 AWZ30:AWZ98 AND30:AND98 ADH30:ADH98 TL30:TL98 JP30:JP98 R100:R119 WVX30:WVX98 WMB30:WMB98 WCF30:WCF98 VSJ30:VSJ98 VIN30:VIN98 UYR30:UYR98 UOV30:UOV98 UEZ30:UEZ98 TVD30:TVD98 TLH30:TLH98 TBL30:TBL98 SRP30:SRP98 SHT30:SHT98 RXX30:RXX98 ROB30:ROB98 REF30:REF98 QUJ30:QUJ98 QKN30:QKN98 QAR30:QAR98 PQV30:PQV98 PGZ30:PGZ98 OXD30:OXD98 ONH30:ONH98 ODL30:ODL98 NTP30:NTP98 NJT30:NJT98 MZX30:MZX98 MQB30:MQB98 MGF30:MGF98 LWJ30:LWJ98 LMN30:LMN98 LCR30:LCR98 KSV30:KSV98 KIZ30:KIZ98 JZD30:JZD98 JPH30:JPH98 JFL30:JFL98 IVP30:IVP98 ILT30:ILT98 IBX30:IBX98 HSB30:HSB98 HIF30:HIF98 GYJ30:GYJ98 GON30:GON98 GER30:GER98 FUV30:FUV98 FKZ30:FKZ98 FBD30:FBD98 ERH30:ERH98 EHL30:EHL98 DXP30:DXP98 DNT30:DNT98 DDX30:DDX98 CUB30:CUB98 CKF30:CKF98 CAJ30:CAJ98 BQN30:BQN98 BGR30:BGR98 AWV30:AWV98 AMZ30:AMZ98 ADD30:ADD98 TH30:TH98 JL30:JL98 Z30:Z98 JR100:JR119 TN100:TN119 ADJ100:ADJ119 ANF100:ANF119 AXB100:AXB119 BGX100:BGX119 BQT100:BQT119 CAP100:CAP119 CKL100:CKL119 CUH100:CUH119 DED100:DED119 DNZ100:DNZ119 DXV100:DXV119 EHR100:EHR119 ERN100:ERN119 FBJ100:FBJ119 FLF100:FLF119 FVB100:FVB119 GEX100:GEX119 GOT100:GOT119 GYP100:GYP119 HIL100:HIL119 HSH100:HSH119 ICD100:ICD119 ILZ100:ILZ119 IVV100:IVV119 JFR100:JFR119 JPN100:JPN119 JZJ100:JZJ119 KJF100:KJF119 KTB100:KTB119 LCX100:LCX119 LMT100:LMT119 LWP100:LWP119 MGL100:MGL119 MQH100:MQH119 NAD100:NAD119 NJZ100:NJZ119 NTV100:NTV119 ODR100:ODR119 ONN100:ONN119 OXJ100:OXJ119 PHF100:PHF119 PRB100:PRB119 QAX100:QAX119 QKT100:QKT119 QUP100:QUP119 REL100:REL119 ROH100:ROH119 RYD100:RYD119 SHZ100:SHZ119 SRV100:SRV119 TBR100:TBR119 TLN100:TLN119 TVJ100:TVJ119 UFF100:UFF119 UPB100:UPB119 UYX100:UYX119 VIT100:VIT119 VSP100:VSP119 WCL100:WCL119 WMH100:WMH119 WWD100:WWD119 V30:V98 JP100:JP119 TL100:TL119 ADH100:ADH119 AND100:AND119 AWZ100:AWZ119 BGV100:BGV119 BQR100:BQR119 CAN100:CAN119 CKJ100:CKJ119 CUF100:CUF119 DEB100:DEB119 DNX100:DNX119 DXT100:DXT119 EHP100:EHP119 ERL100:ERL119 FBH100:FBH119 FLD100:FLD119 FUZ100:FUZ119 GEV100:GEV119 GOR100:GOR119 GYN100:GYN119 HIJ100:HIJ119 HSF100:HSF119 ICB100:ICB119 ILX100:ILX119 IVT100:IVT119 JFP100:JFP119 JPL100:JPL119 JZH100:JZH119 KJD100:KJD119 KSZ100:KSZ119 LCV100:LCV119 LMR100:LMR119 LWN100:LWN119 MGJ100:MGJ119 MQF100:MQF119 NAB100:NAB119 NJX100:NJX119 NTT100:NTT119 ODP100:ODP119 ONL100:ONL119 OXH100:OXH119 PHD100:PHD119 PQZ100:PQZ119 QAV100:QAV119 QKR100:QKR119 QUN100:QUN119 REJ100:REJ119 ROF100:ROF119 RYB100:RYB119 SHX100:SHX119 SRT100:SRT119 TBP100:TBP119 TLL100:TLL119 TVH100:TVH119 UFD100:UFD119 UOZ100:UOZ119 UYV100:UYV119 VIR100:VIR119 VSN100:VSN119 WCJ100:WCJ119 WMF100:WMF119 WWB100:WWB119 R30:R98 JL100:JL119 TH100:TH119 ADD100:ADD119 AMZ100:AMZ119 AWV100:AWV119 BGR100:BGR119 BQN100:BQN119 CAJ100:CAJ119 CKF100:CKF119 CUB100:CUB119 DDX100:DDX119 DNT100:DNT119 DXP100:DXP119 EHL100:EHL119 ERH100:ERH119 FBD100:FBD119 FKZ100:FKZ119 FUV100:FUV119 GER100:GER119 GON100:GON119 GYJ100:GYJ119 HIF100:HIF119 HSB100:HSB119 IBX100:IBX119 ILT100:ILT119 IVP100:IVP119 JFL100:JFL119 JPH100:JPH119 JZD100:JZD119 KIZ100:KIZ119 KSV100:KSV119 LCR100:LCR119 LMN100:LMN119 LWJ100:LWJ119 MGF100:MGF119 MQB100:MQB119 MZX100:MZX119 NJT100:NJT119 NTP100:NTP119 ODL100:ODL119 ONH100:ONH119 OXD100:OXD119 PGZ100:PGZ119 PQV100:PQV119 QAR100:QAR119 QKN100:QKN119 QUJ100:QUJ119 REF100:REF119 ROB100:ROB119 RXX100:RXX119 SHT100:SHT119 SRP100:SRP119 TBL100:TBL119 TLH100:TLH119 TVD100:TVD119 UEZ100:UEZ119 UOV100:UOV119 UYR100:UYR119 VIN100:VIN119 VSJ100:VSJ119 WCF100:WCF119 WMB100:WMB119 WVX100:WVX119 Z100:Z119" xr:uid="{00000000-0002-0000-0100-000006000000}">
      <formula1>"1,2"</formula1>
    </dataValidation>
    <dataValidation type="list" allowBlank="1" showInputMessage="1" showErrorMessage="1" sqref="JK30:JK98 WVY30:WVY98 WMC30:WMC98 WCG30:WCG98 VSK30:VSK98 VIO30:VIO98 UYS30:UYS98 UOW30:UOW98 UFA30:UFA98 TVE30:TVE98 TLI30:TLI98 TBM30:TBM98 SRQ30:SRQ98 SHU30:SHU98 RXY30:RXY98 ROC30:ROC98 REG30:REG98 QUK30:QUK98 QKO30:QKO98 QAS30:QAS98 PQW30:PQW98 PHA30:PHA98 OXE30:OXE98 ONI30:ONI98 ODM30:ODM98 NTQ30:NTQ98 NJU30:NJU98 MZY30:MZY98 MQC30:MQC98 MGG30:MGG98 LWK30:LWK98 LMO30:LMO98 LCS30:LCS98 KSW30:KSW98 KJA30:KJA98 JZE30:JZE98 JPI30:JPI98 JFM30:JFM98 IVQ30:IVQ98 ILU30:ILU98 IBY30:IBY98 HSC30:HSC98 HIG30:HIG98 GYK30:GYK98 GOO30:GOO98 GES30:GES98 FUW30:FUW98 FLA30:FLA98 FBE30:FBE98 ERI30:ERI98 EHM30:EHM98 DXQ30:DXQ98 DNU30:DNU98 DDY30:DDY98 CUC30:CUC98 CKG30:CKG98 CAK30:CAK98 BQO30:BQO98 BGS30:BGS98 AWW30:AWW98 ANA30:ANA98 ADE30:ADE98 TI30:TI98 JM30:JM98 AA30:AA98 WWE30:WWE98 WMI30:WMI98 WCM30:WCM98 VSQ30:VSQ98 VIU30:VIU98 UYY30:UYY98 UPC30:UPC98 UFG30:UFG98 TVK30:TVK98 TLO30:TLO98 TBS30:TBS98 SRW30:SRW98 SIA30:SIA98 RYE30:RYE98 ROI30:ROI98 REM30:REM98 QUQ30:QUQ98 QKU30:QKU98 QAY30:QAY98 PRC30:PRC98 PHG30:PHG98 OXK30:OXK98 ONO30:ONO98 ODS30:ODS98 NTW30:NTW98 NKA30:NKA98 NAE30:NAE98 MQI30:MQI98 MGM30:MGM98 LWQ30:LWQ98 LMU30:LMU98 LCY30:LCY98 KTC30:KTC98 KJG30:KJG98 JZK30:JZK98 JPO30:JPO98 JFS30:JFS98 IVW30:IVW98 IMA30:IMA98 ICE30:ICE98 HSI30:HSI98 HIM30:HIM98 GYQ30:GYQ98 GOU30:GOU98 GEY30:GEY98 FVC30:FVC98 FLG30:FLG98 FBK30:FBK98 ERO30:ERO98 EHS30:EHS98 DXW30:DXW98 DOA30:DOA98 DEE30:DEE98 CUI30:CUI98 CKM30:CKM98 CAQ30:CAQ98 BQU30:BQU98 BGY30:BGY98 AXC30:AXC98 ANG30:ANG98 ADK30:ADK98 TO30:TO98 JS30:JS98 O30:Q98 WWA30:WWA98 WME30:WME98 WCI30:WCI98 VSM30:VSM98 VIQ30:VIQ98 UYU30:UYU98 UOY30:UOY98 UFC30:UFC98 TVG30:TVG98 TLK30:TLK98 TBO30:TBO98 SRS30:SRS98 SHW30:SHW98 RYA30:RYA98 ROE30:ROE98 REI30:REI98 QUM30:QUM98 QKQ30:QKQ98 QAU30:QAU98 PQY30:PQY98 PHC30:PHC98 OXG30:OXG98 ONK30:ONK98 ODO30:ODO98 NTS30:NTS98 NJW30:NJW98 NAA30:NAA98 MQE30:MQE98 MGI30:MGI98 LWM30:LWM98 LMQ30:LMQ98 LCU30:LCU98 KSY30:KSY98 KJC30:KJC98 JZG30:JZG98 JPK30:JPK98 JFO30:JFO98 IVS30:IVS98 ILW30:ILW98 ICA30:ICA98 HSE30:HSE98 HII30:HII98 GYM30:GYM98 GOQ30:GOQ98 GEU30:GEU98 FUY30:FUY98 FLC30:FLC98 FBG30:FBG98 ERK30:ERK98 EHO30:EHO98 DXS30:DXS98 DNW30:DNW98 DEA30:DEA98 CUE30:CUE98 CKI30:CKI98 CAM30:CAM98 BQQ30:BQQ98 BGU30:BGU98 AWY30:AWY98 ANC30:ANC98 ADG30:ADG98 TK30:TK98 JO30:JO98 U30:U98 WWC30:WWC98 WMG30:WMG98 WCK30:WCK98 VSO30:VSO98 VIS30:VIS98 UYW30:UYW98 UPA30:UPA98 UFE30:UFE98 TVI30:TVI98 TLM30:TLM98 TBQ30:TBQ98 SRU30:SRU98 SHY30:SHY98 RYC30:RYC98 ROG30:ROG98 REK30:REK98 QUO30:QUO98 QKS30:QKS98 QAW30:QAW98 PRA30:PRA98 PHE30:PHE98 OXI30:OXI98 ONM30:ONM98 ODQ30:ODQ98 NTU30:NTU98 NJY30:NJY98 NAC30:NAC98 MQG30:MQG98 MGK30:MGK98 LWO30:LWO98 LMS30:LMS98 LCW30:LCW98 KTA30:KTA98 KJE30:KJE98 JZI30:JZI98 JPM30:JPM98 JFQ30:JFQ98 IVU30:IVU98 ILY30:ILY98 ICC30:ICC98 HSG30:HSG98 HIK30:HIK98 GYO30:GYO98 GOS30:GOS98 GEW30:GEW98 FVA30:FVA98 FLE30:FLE98 FBI30:FBI98 ERM30:ERM98 EHQ30:EHQ98 DXU30:DXU98 DNY30:DNY98 DEC30:DEC98 CUG30:CUG98 CKK30:CKK98 CAO30:CAO98 BQS30:BQS98 BGW30:BGW98 AXA30:AXA98 ANE30:ANE98 ADI30:ADI98 TM30:TM98 JQ30:JQ98 S30:S98 WVW30:WVW98 WMA30:WMA98 WCE30:WCE98 VSI30:VSI98 VIM30:VIM98 UYQ30:UYQ98 UOU30:UOU98 UEY30:UEY98 TVC30:TVC98 TLG30:TLG98 TBK30:TBK98 SRO30:SRO98 SHS30:SHS98 RXW30:RXW98 ROA30:ROA98 REE30:REE98 QUI30:QUI98 QKM30:QKM98 QAQ30:QAQ98 PQU30:PQU98 PGY30:PGY98 OXC30:OXC98 ONG30:ONG98 ODK30:ODK98 NTO30:NTO98 NJS30:NJS98 MZW30:MZW98 MQA30:MQA98 MGE30:MGE98 LWI30:LWI98 LMM30:LMM98 LCQ30:LCQ98 KSU30:KSU98 KIY30:KIY98 JZC30:JZC98 JPG30:JPG98 JFK30:JFK98 IVO30:IVO98 ILS30:ILS98 IBW30:IBW98 HSA30:HSA98 HIE30:HIE98 GYI30:GYI98 GOM30:GOM98 GEQ30:GEQ98 FUU30:FUU98 FKY30:FKY98 FBC30:FBC98 ERG30:ERG98 EHK30:EHK98 DXO30:DXO98 DNS30:DNS98 DDW30:DDW98 CUA30:CUA98 CKE30:CKE98 CAI30:CAI98 BQM30:BQM98 BGQ30:BGQ98 AWU30:AWU98 AMY30:AMY98 ADC30:ADC98 TG30:TG98 AA100:AA119 JS100:JS119 TO100:TO119 ADK100:ADK119 ANG100:ANG119 AXC100:AXC119 BGY100:BGY119 BQU100:BQU119 CAQ100:CAQ119 CKM100:CKM119 CUI100:CUI119 DEE100:DEE119 DOA100:DOA119 DXW100:DXW119 EHS100:EHS119 ERO100:ERO119 FBK100:FBK119 FLG100:FLG119 FVC100:FVC119 GEY100:GEY119 GOU100:GOU119 GYQ100:GYQ119 HIM100:HIM119 HSI100:HSI119 ICE100:ICE119 IMA100:IMA119 IVW100:IVW119 JFS100:JFS119 JPO100:JPO119 JZK100:JZK119 KJG100:KJG119 KTC100:KTC119 LCY100:LCY119 LMU100:LMU119 LWQ100:LWQ119 MGM100:MGM119 MQI100:MQI119 NAE100:NAE119 NKA100:NKA119 NTW100:NTW119 ODS100:ODS119 ONO100:ONO119 OXK100:OXK119 PHG100:PHG119 PRC100:PRC119 QAY100:QAY119 QKU100:QKU119 QUQ100:QUQ119 REM100:REM119 ROI100:ROI119 RYE100:RYE119 SIA100:SIA119 SRW100:SRW119 TBS100:TBS119 TLO100:TLO119 TVK100:TVK119 UFG100:UFG119 UPC100:UPC119 UYY100:UYY119 VIU100:VIU119 VSQ100:VSQ119 WCM100:WCM119 WMI100:WMI119 WWE100:WWE119 U100:U119 JO100:JO119 TK100:TK119 ADG100:ADG119 ANC100:ANC119 AWY100:AWY119 BGU100:BGU119 BQQ100:BQQ119 CAM100:CAM119 CKI100:CKI119 CUE100:CUE119 DEA100:DEA119 DNW100:DNW119 DXS100:DXS119 EHO100:EHO119 ERK100:ERK119 FBG100:FBG119 FLC100:FLC119 FUY100:FUY119 GEU100:GEU119 GOQ100:GOQ119 GYM100:GYM119 HII100:HII119 HSE100:HSE119 ICA100:ICA119 ILW100:ILW119 IVS100:IVS119 JFO100:JFO119 JPK100:JPK119 JZG100:JZG119 KJC100:KJC119 KSY100:KSY119 LCU100:LCU119 LMQ100:LMQ119 LWM100:LWM119 MGI100:MGI119 MQE100:MQE119 NAA100:NAA119 NJW100:NJW119 NTS100:NTS119 ODO100:ODO119 ONK100:ONK119 OXG100:OXG119 PHC100:PHC119 PQY100:PQY119 QAU100:QAU119 QKQ100:QKQ119 QUM100:QUM119 REI100:REI119 ROE100:ROE119 RYA100:RYA119 SHW100:SHW119 SRS100:SRS119 TBO100:TBO119 TLK100:TLK119 TVG100:TVG119 UFC100:UFC119 UOY100:UOY119 UYU100:UYU119 VIQ100:VIQ119 VSM100:VSM119 WCI100:WCI119 WME100:WME119 WWA100:WWA119 W30:Y98 JQ100:JQ119 TM100:TM119 ADI100:ADI119 ANE100:ANE119 AXA100:AXA119 BGW100:BGW119 BQS100:BQS119 CAO100:CAO119 CKK100:CKK119 CUG100:CUG119 DEC100:DEC119 DNY100:DNY119 DXU100:DXU119 EHQ100:EHQ119 ERM100:ERM119 FBI100:FBI119 FLE100:FLE119 FVA100:FVA119 GEW100:GEW119 GOS100:GOS119 GYO100:GYO119 HIK100:HIK119 HSG100:HSG119 ICC100:ICC119 ILY100:ILY119 IVU100:IVU119 JFQ100:JFQ119 JPM100:JPM119 JZI100:JZI119 KJE100:KJE119 KTA100:KTA119 LCW100:LCW119 LMS100:LMS119 LWO100:LWO119 MGK100:MGK119 MQG100:MQG119 NAC100:NAC119 NJY100:NJY119 NTU100:NTU119 ODQ100:ODQ119 ONM100:ONM119 OXI100:OXI119 PHE100:PHE119 PRA100:PRA119 QAW100:QAW119 QKS100:QKS119 QUO100:QUO119 REK100:REK119 ROG100:ROG119 RYC100:RYC119 SHY100:SHY119 SRU100:SRU119 TBQ100:TBQ119 TLM100:TLM119 TVI100:TVI119 UFE100:UFE119 UPA100:UPA119 UYW100:UYW119 VIS100:VIS119 VSO100:VSO119 WCK100:WCK119 WMG100:WMG119 WWC100:WWC119 O100:Q119 JK100:JK119 TG100:TG119 ADC100:ADC119 AMY100:AMY119 AWU100:AWU119 BGQ100:BGQ119 BQM100:BQM119 CAI100:CAI119 CKE100:CKE119 CUA100:CUA119 DDW100:DDW119 DNS100:DNS119 DXO100:DXO119 EHK100:EHK119 ERG100:ERG119 FBC100:FBC119 FKY100:FKY119 FUU100:FUU119 GEQ100:GEQ119 GOM100:GOM119 GYI100:GYI119 HIE100:HIE119 HSA100:HSA119 IBW100:IBW119 ILS100:ILS119 IVO100:IVO119 JFK100:JFK119 JPG100:JPG119 JZC100:JZC119 KIY100:KIY119 KSU100:KSU119 LCQ100:LCQ119 LMM100:LMM119 LWI100:LWI119 MGE100:MGE119 MQA100:MQA119 MZW100:MZW119 NJS100:NJS119 NTO100:NTO119 ODK100:ODK119 ONG100:ONG119 OXC100:OXC119 PGY100:PGY119 PQU100:PQU119 QAQ100:QAQ119 QKM100:QKM119 QUI100:QUI119 REE100:REE119 ROA100:ROA119 RXW100:RXW119 SHS100:SHS119 SRO100:SRO119 TBK100:TBK119 TLG100:TLG119 TVC100:TVC119 UEY100:UEY119 UOU100:UOU119 UYQ100:UYQ119 VIM100:VIM119 VSI100:VSI119 WCE100:WCE119 WMA100:WMA119 WVW100:WVW119 S100:S119 JM100:JM119 TI100:TI119 ADE100:ADE119 ANA100:ANA119 AWW100:AWW119 BGS100:BGS119 BQO100:BQO119 CAK100:CAK119 CKG100:CKG119 CUC100:CUC119 DDY100:DDY119 DNU100:DNU119 DXQ100:DXQ119 EHM100:EHM119 ERI100:ERI119 FBE100:FBE119 FLA100:FLA119 FUW100:FUW119 GES100:GES119 GOO100:GOO119 GYK100:GYK119 HIG100:HIG119 HSC100:HSC119 IBY100:IBY119 ILU100:ILU119 IVQ100:IVQ119 JFM100:JFM119 JPI100:JPI119 JZE100:JZE119 KJA100:KJA119 KSW100:KSW119 LCS100:LCS119 LMO100:LMO119 LWK100:LWK119 MGG100:MGG119 MQC100:MQC119 MZY100:MZY119 NJU100:NJU119 NTQ100:NTQ119 ODM100:ODM119 ONI100:ONI119 OXE100:OXE119 PHA100:PHA119 PQW100:PQW119 QAS100:QAS119 QKO100:QKO119 QUK100:QUK119 REG100:REG119 ROC100:ROC119 RXY100:RXY119 SHU100:SHU119 SRQ100:SRQ119 TBM100:TBM119 TLI100:TLI119 TVE100:TVE119 UFA100:UFA119 UOW100:UOW119 UYS100:UYS119 VIO100:VIO119 VSK100:VSK119 WCG100:WCG119 WMC100:WMC119 WVY100:WVY119 W100:Y119" xr:uid="{00000000-0002-0000-0100-000007000000}">
      <formula1>"0%,10%,20%,30%,40%,50%,60%,70%,80%,90%,100%"</formula1>
    </dataValidation>
  </dataValidations>
  <hyperlinks>
    <hyperlink ref="F4" r:id="rId1" xr:uid="{00000000-0004-0000-0100-000000000000}"/>
    <hyperlink ref="F5" r:id="rId2" xr:uid="{00000000-0004-0000-0100-000001000000}"/>
  </hyperlinks>
  <pageMargins left="0.7" right="0.7" top="0.75" bottom="0.75" header="0.3" footer="0.3"/>
  <pageSetup paperSize="9" orientation="portrait"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xr:uid="{EA79EAC3-656B-4E15-9A10-D8FD21B79E3E}">
          <x14:formula1>
            <xm:f>#REF!</xm:f>
          </x14:formula1>
          <xm:sqref>N32:N119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Protocol 5GC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2019-05-21T08:09:29Z</dcterms:created>
  <dcterms:modified xsi:type="dcterms:W3CDTF">2021-11-26T15:27:53Z</dcterms:modified>
</cp:coreProperties>
</file>